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belov\Desktop\RAN4\RAN4 90 - Feb 2019\03 Meeting\NR normal demod\"/>
    </mc:Choice>
  </mc:AlternateContent>
  <bookViews>
    <workbookView xWindow="0" yWindow="0" windowWidth="20730" windowHeight="11325" tabRatio="894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a" sheetId="313" r:id="rId8"/>
    <sheet name="case 5b" sheetId="323" r:id="rId9"/>
    <sheet name="case 6" sheetId="314" r:id="rId10"/>
    <sheet name="case 7" sheetId="315" r:id="rId11"/>
    <sheet name="case 8" sheetId="317" r:id="rId12"/>
    <sheet name="case 9" sheetId="319" r:id="rId13"/>
    <sheet name="case 10" sheetId="320" r:id="rId14"/>
    <sheet name="case 11" sheetId="321" r:id="rId15"/>
    <sheet name="case 12" sheetId="322" r:id="rId16"/>
    <sheet name="case 13" sheetId="324" r:id="rId17"/>
    <sheet name="case 14" sheetId="325" r:id="rId18"/>
  </sheets>
  <externalReferences>
    <externalReference r:id="rId19"/>
  </externalReferences>
  <definedNames>
    <definedName name="OLE_LINK1" localSheetId="0">'Cover Page'!$L$13</definedName>
    <definedName name="OLE_LINK2" localSheetId="0">'Cover Page'!$L$41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49" i="284" l="1"/>
  <c r="O49" i="284"/>
  <c r="N49" i="284"/>
  <c r="K29" i="284"/>
  <c r="K26" i="284"/>
  <c r="K23" i="284"/>
  <c r="K22" i="284"/>
  <c r="K21" i="284"/>
  <c r="K20" i="284"/>
  <c r="K19" i="284"/>
  <c r="K18" i="284"/>
  <c r="K16" i="284"/>
  <c r="K15" i="284"/>
  <c r="K13" i="284"/>
  <c r="K12" i="284"/>
  <c r="K11" i="284"/>
  <c r="K10" i="284"/>
  <c r="K9" i="284"/>
  <c r="K8" i="284"/>
  <c r="K6" i="284"/>
  <c r="K4" i="284"/>
  <c r="P56" i="284"/>
  <c r="R56" i="284" s="1"/>
  <c r="O56" i="284"/>
  <c r="N56" i="284"/>
  <c r="P54" i="284"/>
  <c r="R54" i="284" s="1"/>
  <c r="O54" i="284"/>
  <c r="N54" i="284"/>
  <c r="P58" i="284"/>
  <c r="R58" i="284" s="1"/>
  <c r="O58" i="284"/>
  <c r="N58" i="284"/>
  <c r="P51" i="284"/>
  <c r="R51" i="284" s="1"/>
  <c r="O51" i="284"/>
  <c r="N51" i="284"/>
  <c r="P50" i="284"/>
  <c r="R50" i="284" s="1"/>
  <c r="O50" i="284"/>
  <c r="N50" i="284"/>
  <c r="R49" i="284"/>
  <c r="P43" i="284"/>
  <c r="R43" i="284" s="1"/>
  <c r="O43" i="284"/>
  <c r="N43" i="284"/>
  <c r="P44" i="284"/>
  <c r="R44" i="284" s="1"/>
  <c r="O44" i="284"/>
  <c r="N44" i="284"/>
  <c r="P39" i="284"/>
  <c r="R39" i="284" s="1"/>
  <c r="O39" i="284"/>
  <c r="N39" i="284"/>
  <c r="P38" i="284"/>
  <c r="R38" i="284" s="1"/>
  <c r="O38" i="284"/>
  <c r="N38" i="284"/>
  <c r="P37" i="284"/>
  <c r="R37" i="284" s="1"/>
  <c r="O37" i="284"/>
  <c r="N37" i="284"/>
  <c r="H19" i="284"/>
  <c r="H7" i="284"/>
  <c r="P55" i="284"/>
  <c r="R55" i="284" s="1"/>
  <c r="P57" i="284"/>
  <c r="R57" i="284" s="1"/>
  <c r="O55" i="284"/>
  <c r="O57" i="284"/>
  <c r="N55" i="284"/>
  <c r="N57" i="284"/>
  <c r="P59" i="284"/>
  <c r="R59" i="284" s="1"/>
  <c r="O59" i="284"/>
  <c r="N59" i="284"/>
  <c r="P53" i="284"/>
  <c r="R53" i="284" s="1"/>
  <c r="O53" i="284"/>
  <c r="N53" i="284"/>
  <c r="P52" i="284"/>
  <c r="R52" i="284" s="1"/>
  <c r="O52" i="284"/>
  <c r="N52" i="284"/>
  <c r="P48" i="284"/>
  <c r="R48" i="284" s="1"/>
  <c r="O48" i="284"/>
  <c r="N48" i="284"/>
  <c r="P47" i="284"/>
  <c r="R47" i="284" s="1"/>
  <c r="O47" i="284"/>
  <c r="N47" i="284"/>
  <c r="P46" i="284"/>
  <c r="R46" i="284" s="1"/>
  <c r="O46" i="284"/>
  <c r="N46" i="284"/>
  <c r="P35" i="284"/>
  <c r="R35" i="284" s="1"/>
  <c r="P36" i="284"/>
  <c r="R36" i="284" s="1"/>
  <c r="P40" i="284"/>
  <c r="R40" i="284" s="1"/>
  <c r="P41" i="284"/>
  <c r="R41" i="284" s="1"/>
  <c r="P34" i="284"/>
  <c r="R34" i="284"/>
  <c r="P45" i="284"/>
  <c r="R45" i="284" s="1"/>
  <c r="O45" i="284"/>
  <c r="N45" i="284"/>
  <c r="P42" i="284"/>
  <c r="R42" i="284" s="1"/>
  <c r="O42" i="284"/>
  <c r="N42" i="284"/>
  <c r="O41" i="284"/>
  <c r="N41" i="284"/>
  <c r="O40" i="284"/>
  <c r="N40" i="284"/>
  <c r="O36" i="284"/>
  <c r="N36" i="284"/>
  <c r="O35" i="284"/>
  <c r="N35" i="284"/>
  <c r="O34" i="284"/>
  <c r="N34" i="284"/>
  <c r="U62" i="325"/>
  <c r="T62" i="325"/>
  <c r="S62" i="325"/>
  <c r="M24" i="284" s="1"/>
  <c r="R62" i="325"/>
  <c r="M13" i="284" s="1"/>
  <c r="Q62" i="325"/>
  <c r="L24" i="284" s="1"/>
  <c r="P62" i="325"/>
  <c r="L13" i="284"/>
  <c r="O62" i="325"/>
  <c r="N62" i="325"/>
  <c r="L62" i="325"/>
  <c r="E62" i="325"/>
  <c r="D62" i="325"/>
  <c r="A31" i="325"/>
  <c r="U52" i="324"/>
  <c r="T52" i="324"/>
  <c r="S52" i="324"/>
  <c r="M29" i="284" s="1"/>
  <c r="R52" i="324"/>
  <c r="M15" i="284" s="1"/>
  <c r="Q52" i="324"/>
  <c r="L29" i="284" s="1"/>
  <c r="P52" i="324"/>
  <c r="L15" i="284" s="1"/>
  <c r="O52" i="324"/>
  <c r="N52" i="324"/>
  <c r="M52" i="324"/>
  <c r="L52" i="324"/>
  <c r="E52" i="324"/>
  <c r="D52" i="324"/>
  <c r="C52" i="324"/>
  <c r="E29" i="284" s="1"/>
  <c r="B52" i="324"/>
  <c r="E15" i="284"/>
  <c r="A31" i="324"/>
  <c r="A32" i="324" s="1"/>
  <c r="A33" i="324" s="1"/>
  <c r="A34" i="324" s="1"/>
  <c r="A35" i="324" s="1"/>
  <c r="A36" i="324" s="1"/>
  <c r="A37" i="324" s="1"/>
  <c r="U62" i="323"/>
  <c r="T62" i="323"/>
  <c r="S62" i="323"/>
  <c r="M23" i="284" s="1"/>
  <c r="R62" i="323"/>
  <c r="M11" i="284" s="1"/>
  <c r="Q62" i="323"/>
  <c r="L23" i="284" s="1"/>
  <c r="P62" i="323"/>
  <c r="L11" i="284" s="1"/>
  <c r="O62" i="323"/>
  <c r="N62" i="323"/>
  <c r="M62" i="323"/>
  <c r="L62" i="323"/>
  <c r="I62" i="323"/>
  <c r="H23" i="284"/>
  <c r="H62" i="323"/>
  <c r="H11" i="284" s="1"/>
  <c r="E62" i="323"/>
  <c r="D62" i="323"/>
  <c r="A31" i="323"/>
  <c r="A32" i="323" s="1"/>
  <c r="A33" i="323" s="1"/>
  <c r="A34" i="323" s="1"/>
  <c r="A35" i="323" s="1"/>
  <c r="A36" i="323" s="1"/>
  <c r="A37" i="323" s="1"/>
  <c r="A38" i="323" s="1"/>
  <c r="A39" i="323" s="1"/>
  <c r="A40" i="323" s="1"/>
  <c r="A32" i="325"/>
  <c r="A33" i="325" s="1"/>
  <c r="A34" i="325" s="1"/>
  <c r="A35" i="325" s="1"/>
  <c r="A36" i="325" s="1"/>
  <c r="A37" i="325" s="1"/>
  <c r="A38" i="325" s="1"/>
  <c r="A39" i="325" s="1"/>
  <c r="A40" i="325" s="1"/>
  <c r="U52" i="322"/>
  <c r="T52" i="322"/>
  <c r="S52" i="322"/>
  <c r="M21" i="284" s="1"/>
  <c r="R52" i="322"/>
  <c r="M9" i="284" s="1"/>
  <c r="Q52" i="322"/>
  <c r="L21" i="284"/>
  <c r="P52" i="322"/>
  <c r="L9" i="284" s="1"/>
  <c r="O52" i="322"/>
  <c r="N52" i="322"/>
  <c r="M52" i="322"/>
  <c r="L52" i="322"/>
  <c r="E52" i="322"/>
  <c r="D52" i="322"/>
  <c r="A31" i="322"/>
  <c r="A32" i="322" s="1"/>
  <c r="A33" i="322" s="1"/>
  <c r="A34" i="322" s="1"/>
  <c r="A35" i="322" s="1"/>
  <c r="A36" i="322" s="1"/>
  <c r="A37" i="322" s="1"/>
  <c r="U52" i="321"/>
  <c r="T52" i="321"/>
  <c r="S52" i="321"/>
  <c r="M20" i="284" s="1"/>
  <c r="R52" i="321"/>
  <c r="M8" i="284"/>
  <c r="Q52" i="321"/>
  <c r="L20" i="284" s="1"/>
  <c r="P52" i="321"/>
  <c r="L8" i="284"/>
  <c r="O52" i="321"/>
  <c r="N52" i="321"/>
  <c r="M52" i="321"/>
  <c r="L52" i="321"/>
  <c r="E52" i="321"/>
  <c r="D52" i="321"/>
  <c r="A31" i="321"/>
  <c r="A32" i="321"/>
  <c r="A33" i="321"/>
  <c r="A34" i="321" s="1"/>
  <c r="A35" i="321" s="1"/>
  <c r="A36" i="321" s="1"/>
  <c r="A37" i="321" s="1"/>
  <c r="K52" i="321" s="1"/>
  <c r="I20" i="284" s="1"/>
  <c r="U52" i="320"/>
  <c r="T52" i="320"/>
  <c r="S52" i="320"/>
  <c r="M19" i="284" s="1"/>
  <c r="R52" i="320"/>
  <c r="M7" i="284" s="1"/>
  <c r="Q52" i="320"/>
  <c r="P52" i="320"/>
  <c r="M52" i="320"/>
  <c r="E52" i="320"/>
  <c r="D52" i="320"/>
  <c r="A31" i="320"/>
  <c r="U62" i="319"/>
  <c r="T62" i="319"/>
  <c r="S62" i="319"/>
  <c r="M26" i="284" s="1"/>
  <c r="R62" i="319"/>
  <c r="Q62" i="319"/>
  <c r="L26" i="284"/>
  <c r="P62" i="319"/>
  <c r="O62" i="319"/>
  <c r="N62" i="319"/>
  <c r="M62" i="319"/>
  <c r="L62" i="319"/>
  <c r="K62" i="319"/>
  <c r="I26" i="284"/>
  <c r="J62" i="319"/>
  <c r="I62" i="319"/>
  <c r="H26" i="284" s="1"/>
  <c r="H62" i="319"/>
  <c r="F62" i="319"/>
  <c r="E62" i="319"/>
  <c r="D62" i="319"/>
  <c r="B62" i="319"/>
  <c r="A31" i="319"/>
  <c r="A32" i="319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U62" i="317"/>
  <c r="T62" i="317"/>
  <c r="S62" i="317"/>
  <c r="R62" i="317"/>
  <c r="M12" i="284"/>
  <c r="Q62" i="317"/>
  <c r="P62" i="317"/>
  <c r="L12" i="284"/>
  <c r="O62" i="317"/>
  <c r="N62" i="317"/>
  <c r="M62" i="317"/>
  <c r="L62" i="317"/>
  <c r="K62" i="317"/>
  <c r="J62" i="317"/>
  <c r="I12" i="284" s="1"/>
  <c r="I62" i="317"/>
  <c r="H62" i="317"/>
  <c r="H12" i="284" s="1"/>
  <c r="G62" i="317"/>
  <c r="E62" i="317"/>
  <c r="D62" i="317"/>
  <c r="C62" i="317"/>
  <c r="A31" i="317"/>
  <c r="A32" i="317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U52" i="315"/>
  <c r="T52" i="315"/>
  <c r="S52" i="315"/>
  <c r="M27" i="284"/>
  <c r="R52" i="315"/>
  <c r="Q52" i="315"/>
  <c r="L27" i="284"/>
  <c r="P52" i="315"/>
  <c r="O52" i="315"/>
  <c r="N52" i="315"/>
  <c r="L52" i="315"/>
  <c r="J52" i="315"/>
  <c r="H52" i="315"/>
  <c r="F52" i="315"/>
  <c r="E52" i="315"/>
  <c r="D52" i="315"/>
  <c r="B52" i="315"/>
  <c r="A31" i="315"/>
  <c r="A32" i="315" s="1"/>
  <c r="A33" i="315" s="1"/>
  <c r="A34" i="315" s="1"/>
  <c r="A35" i="315" s="1"/>
  <c r="A36" i="315" s="1"/>
  <c r="A37" i="315"/>
  <c r="A38" i="315"/>
  <c r="A39" i="315" s="1"/>
  <c r="A40" i="315" s="1"/>
  <c r="A41" i="315" s="1"/>
  <c r="A42" i="315" s="1"/>
  <c r="U52" i="314"/>
  <c r="T52" i="314"/>
  <c r="S52" i="314"/>
  <c r="M25" i="284"/>
  <c r="R52" i="314"/>
  <c r="Q52" i="314"/>
  <c r="L25" i="284"/>
  <c r="P52" i="314"/>
  <c r="O52" i="314"/>
  <c r="N52" i="314"/>
  <c r="L52" i="314"/>
  <c r="J52" i="314"/>
  <c r="H52" i="314"/>
  <c r="F52" i="314"/>
  <c r="E52" i="314"/>
  <c r="D52" i="314"/>
  <c r="B52" i="314"/>
  <c r="A31" i="314"/>
  <c r="A32" i="314"/>
  <c r="A33" i="314"/>
  <c r="A34" i="314" s="1"/>
  <c r="A35" i="314" s="1"/>
  <c r="A36" i="314" s="1"/>
  <c r="A37" i="314" s="1"/>
  <c r="A38" i="314" s="1"/>
  <c r="A39" i="314" s="1"/>
  <c r="A40" i="314" s="1"/>
  <c r="U62" i="313"/>
  <c r="T62" i="313"/>
  <c r="S62" i="313"/>
  <c r="M22" i="284"/>
  <c r="R62" i="313"/>
  <c r="M10" i="284" s="1"/>
  <c r="Q62" i="313"/>
  <c r="L22" i="284"/>
  <c r="P62" i="313"/>
  <c r="L10" i="284" s="1"/>
  <c r="O62" i="313"/>
  <c r="N62" i="313"/>
  <c r="M62" i="313"/>
  <c r="L62" i="313"/>
  <c r="E62" i="313"/>
  <c r="D62" i="313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U52" i="312"/>
  <c r="T52" i="312"/>
  <c r="S52" i="312"/>
  <c r="M28" i="284" s="1"/>
  <c r="R52" i="312"/>
  <c r="M14" i="284"/>
  <c r="Q52" i="312"/>
  <c r="P52" i="312"/>
  <c r="E52" i="312"/>
  <c r="D52" i="312"/>
  <c r="A31" i="312"/>
  <c r="A32" i="312" s="1"/>
  <c r="A33" i="312"/>
  <c r="A34" i="312" s="1"/>
  <c r="A35" i="312" s="1"/>
  <c r="A36" i="312" s="1"/>
  <c r="A37" i="312" s="1"/>
  <c r="U59" i="311"/>
  <c r="T59" i="311"/>
  <c r="S59" i="311"/>
  <c r="M18" i="284" s="1"/>
  <c r="R59" i="311"/>
  <c r="M6" i="284"/>
  <c r="Q59" i="311"/>
  <c r="L18" i="284" s="1"/>
  <c r="P59" i="311"/>
  <c r="L6" i="284"/>
  <c r="O59" i="311"/>
  <c r="N59" i="311"/>
  <c r="M59" i="311"/>
  <c r="L59" i="311"/>
  <c r="E59" i="311"/>
  <c r="D59" i="311"/>
  <c r="A31" i="311"/>
  <c r="A32" i="311"/>
  <c r="A33" i="311"/>
  <c r="A34" i="311" s="1"/>
  <c r="A35" i="311" s="1"/>
  <c r="A36" i="311" s="1"/>
  <c r="A37" i="311" s="1"/>
  <c r="A38" i="311" s="1"/>
  <c r="A39" i="311" s="1"/>
  <c r="A40" i="311" s="1"/>
  <c r="A41" i="311" s="1"/>
  <c r="A42" i="311" s="1"/>
  <c r="U52" i="310"/>
  <c r="T52" i="310"/>
  <c r="S52" i="310"/>
  <c r="M17" i="284" s="1"/>
  <c r="R52" i="310"/>
  <c r="M5" i="284"/>
  <c r="Q52" i="310"/>
  <c r="L17" i="284" s="1"/>
  <c r="P52" i="310"/>
  <c r="L5" i="284"/>
  <c r="O52" i="310"/>
  <c r="N52" i="310"/>
  <c r="E52" i="310"/>
  <c r="D52" i="310"/>
  <c r="A31" i="310"/>
  <c r="A32" i="310" s="1"/>
  <c r="A33" i="310" s="1"/>
  <c r="A34" i="310" s="1"/>
  <c r="A35" i="310" s="1"/>
  <c r="A36" i="310" s="1"/>
  <c r="A37" i="310" s="1"/>
  <c r="A38" i="310" s="1"/>
  <c r="E52" i="274"/>
  <c r="A31" i="274"/>
  <c r="A32" i="274" s="1"/>
  <c r="A33" i="274" s="1"/>
  <c r="A34" i="274" s="1"/>
  <c r="A35" i="274" s="1"/>
  <c r="A36" i="274" s="1"/>
  <c r="A37" i="274" s="1"/>
  <c r="D52" i="274"/>
  <c r="P52" i="274"/>
  <c r="Q52" i="274"/>
  <c r="R52" i="274"/>
  <c r="M4" i="284"/>
  <c r="S52" i="274"/>
  <c r="M16" i="284" s="1"/>
  <c r="T52" i="274"/>
  <c r="U52" i="274"/>
  <c r="A38" i="321"/>
  <c r="A39" i="321" s="1"/>
  <c r="A40" i="321" s="1"/>
  <c r="G52" i="321" l="1"/>
  <c r="G20" i="284" s="1"/>
  <c r="A49" i="319"/>
  <c r="A50" i="319" s="1"/>
  <c r="A51" i="319" s="1"/>
  <c r="G62" i="319"/>
  <c r="G26" i="284" s="1"/>
  <c r="M52" i="312"/>
  <c r="A38" i="312"/>
  <c r="K52" i="312" s="1"/>
  <c r="I28" i="284" s="1"/>
  <c r="M62" i="325"/>
  <c r="I62" i="325"/>
  <c r="H24" i="284" s="1"/>
  <c r="A41" i="325"/>
  <c r="G62" i="325" s="1"/>
  <c r="G24" i="284" s="1"/>
  <c r="C62" i="323"/>
  <c r="E23" i="284" s="1"/>
  <c r="G62" i="323"/>
  <c r="G23" i="284" s="1"/>
  <c r="A41" i="323"/>
  <c r="A42" i="323" s="1"/>
  <c r="A43" i="323" s="1"/>
  <c r="A44" i="323" s="1"/>
  <c r="A45" i="323" s="1"/>
  <c r="K62" i="323"/>
  <c r="I23" i="284" s="1"/>
  <c r="I59" i="311"/>
  <c r="H18" i="284" s="1"/>
  <c r="A43" i="311"/>
  <c r="K59" i="311" s="1"/>
  <c r="I18" i="284" s="1"/>
  <c r="A38" i="274"/>
  <c r="I52" i="274"/>
  <c r="H16" i="284" s="1"/>
  <c r="G52" i="274"/>
  <c r="G16" i="284" s="1"/>
  <c r="K52" i="274"/>
  <c r="I16" i="284" s="1"/>
  <c r="O52" i="274"/>
  <c r="A39" i="310"/>
  <c r="A41" i="314"/>
  <c r="G52" i="314"/>
  <c r="G25" i="284" s="1"/>
  <c r="I52" i="314"/>
  <c r="H25" i="284" s="1"/>
  <c r="K52" i="314"/>
  <c r="I25" i="284" s="1"/>
  <c r="M52" i="314"/>
  <c r="A38" i="322"/>
  <c r="A45" i="317"/>
  <c r="B62" i="317" s="1"/>
  <c r="E12" i="284" s="1"/>
  <c r="I62" i="313"/>
  <c r="H22" i="284" s="1"/>
  <c r="A41" i="313"/>
  <c r="A42" i="313" s="1"/>
  <c r="A43" i="313" s="1"/>
  <c r="A44" i="313" s="1"/>
  <c r="A45" i="313" s="1"/>
  <c r="A41" i="321"/>
  <c r="F52" i="321" s="1"/>
  <c r="G8" i="284" s="1"/>
  <c r="B52" i="321"/>
  <c r="E8" i="284" s="1"/>
  <c r="I52" i="324"/>
  <c r="H29" i="284" s="1"/>
  <c r="A38" i="324"/>
  <c r="A32" i="320"/>
  <c r="K52" i="320"/>
  <c r="I19" i="284" s="1"/>
  <c r="G52" i="320"/>
  <c r="G19" i="284" s="1"/>
  <c r="A43" i="315"/>
  <c r="G52" i="315" s="1"/>
  <c r="G27" i="284" s="1"/>
  <c r="C52" i="321"/>
  <c r="E20" i="284" s="1"/>
  <c r="I52" i="321"/>
  <c r="H20" i="284" s="1"/>
  <c r="O52" i="312" l="1"/>
  <c r="A39" i="322"/>
  <c r="A40" i="322" s="1"/>
  <c r="G52" i="322"/>
  <c r="G21" i="284" s="1"/>
  <c r="C52" i="322"/>
  <c r="E21" i="284" s="1"/>
  <c r="N20" i="284"/>
  <c r="P20" i="284"/>
  <c r="O20" i="284"/>
  <c r="A33" i="320"/>
  <c r="L52" i="320" s="1"/>
  <c r="O52" i="320"/>
  <c r="C52" i="320"/>
  <c r="E19" i="284" s="1"/>
  <c r="C62" i="313"/>
  <c r="E22" i="284" s="1"/>
  <c r="A46" i="313"/>
  <c r="A40" i="310"/>
  <c r="A41" i="310" s="1"/>
  <c r="M52" i="310"/>
  <c r="C52" i="310"/>
  <c r="E17" i="284" s="1"/>
  <c r="A39" i="324"/>
  <c r="A40" i="324" s="1"/>
  <c r="G52" i="324"/>
  <c r="G29" i="284" s="1"/>
  <c r="K52" i="324"/>
  <c r="I29" i="284" s="1"/>
  <c r="K62" i="313"/>
  <c r="I22" i="284" s="1"/>
  <c r="A46" i="323"/>
  <c r="B62" i="323"/>
  <c r="E11" i="284" s="1"/>
  <c r="A39" i="312"/>
  <c r="I52" i="312" s="1"/>
  <c r="H28" i="284" s="1"/>
  <c r="A42" i="321"/>
  <c r="A43" i="321" s="1"/>
  <c r="A44" i="321" s="1"/>
  <c r="A45" i="321" s="1"/>
  <c r="A46" i="321" s="1"/>
  <c r="A47" i="321" s="1"/>
  <c r="A48" i="321" s="1"/>
  <c r="A49" i="321" s="1"/>
  <c r="A50" i="321" s="1"/>
  <c r="H52" i="321"/>
  <c r="H8" i="284" s="1"/>
  <c r="C52" i="314"/>
  <c r="E25" i="284" s="1"/>
  <c r="A42" i="314"/>
  <c r="A43" i="314" s="1"/>
  <c r="A44" i="314" s="1"/>
  <c r="A45" i="314" s="1"/>
  <c r="A46" i="314" s="1"/>
  <c r="A47" i="314" s="1"/>
  <c r="A48" i="314" s="1"/>
  <c r="A49" i="314" s="1"/>
  <c r="A50" i="314" s="1"/>
  <c r="A39" i="274"/>
  <c r="A40" i="274" s="1"/>
  <c r="C52" i="274"/>
  <c r="E16" i="284" s="1"/>
  <c r="A42" i="325"/>
  <c r="A43" i="325" s="1"/>
  <c r="A44" i="325" s="1"/>
  <c r="A45" i="325" s="1"/>
  <c r="I52" i="315"/>
  <c r="H27" i="284" s="1"/>
  <c r="A44" i="315"/>
  <c r="A45" i="315" s="1"/>
  <c r="F62" i="317"/>
  <c r="G12" i="284" s="1"/>
  <c r="P12" i="284" s="1"/>
  <c r="A46" i="317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O23" i="284"/>
  <c r="P23" i="284"/>
  <c r="N23" i="284"/>
  <c r="K52" i="322"/>
  <c r="I21" i="284" s="1"/>
  <c r="K52" i="310"/>
  <c r="I17" i="284" s="1"/>
  <c r="M52" i="315"/>
  <c r="G62" i="313"/>
  <c r="G22" i="284" s="1"/>
  <c r="I52" i="322"/>
  <c r="H21" i="284" s="1"/>
  <c r="I52" i="310"/>
  <c r="H17" i="284" s="1"/>
  <c r="A44" i="311"/>
  <c r="K62" i="325"/>
  <c r="I24" i="284" s="1"/>
  <c r="A52" i="319"/>
  <c r="A53" i="319" s="1"/>
  <c r="A54" i="319" s="1"/>
  <c r="A55" i="319" s="1"/>
  <c r="A56" i="319" s="1"/>
  <c r="A57" i="319" s="1"/>
  <c r="A58" i="319" s="1"/>
  <c r="A59" i="319" s="1"/>
  <c r="A60" i="319" s="1"/>
  <c r="C62" i="319" l="1"/>
  <c r="E26" i="284" s="1"/>
  <c r="K52" i="315"/>
  <c r="I27" i="284" s="1"/>
  <c r="F52" i="320"/>
  <c r="G7" i="284" s="1"/>
  <c r="P29" i="284"/>
  <c r="O29" i="284"/>
  <c r="N29" i="284"/>
  <c r="C62" i="325"/>
  <c r="E24" i="284" s="1"/>
  <c r="J52" i="321"/>
  <c r="I8" i="284" s="1"/>
  <c r="N8" i="284" s="1"/>
  <c r="A41" i="324"/>
  <c r="O19" i="284"/>
  <c r="P19" i="284"/>
  <c r="N19" i="284"/>
  <c r="P21" i="284"/>
  <c r="N21" i="284"/>
  <c r="O21" i="284"/>
  <c r="O16" i="284"/>
  <c r="N16" i="284"/>
  <c r="P16" i="284"/>
  <c r="A40" i="312"/>
  <c r="A41" i="312" s="1"/>
  <c r="A42" i="312" s="1"/>
  <c r="A43" i="312" s="1"/>
  <c r="A41" i="322"/>
  <c r="F52" i="322"/>
  <c r="G9" i="284" s="1"/>
  <c r="B52" i="322"/>
  <c r="E9" i="284" s="1"/>
  <c r="O22" i="284"/>
  <c r="P22" i="284"/>
  <c r="N22" i="284"/>
  <c r="O26" i="284"/>
  <c r="P26" i="284"/>
  <c r="N26" i="284"/>
  <c r="O8" i="284"/>
  <c r="P8" i="284"/>
  <c r="A41" i="274"/>
  <c r="A42" i="274" s="1"/>
  <c r="A43" i="274" s="1"/>
  <c r="A44" i="274" s="1"/>
  <c r="A45" i="274" s="1"/>
  <c r="A46" i="274" s="1"/>
  <c r="A47" i="274" s="1"/>
  <c r="A48" i="274" s="1"/>
  <c r="A49" i="274" s="1"/>
  <c r="A50" i="274" s="1"/>
  <c r="F52" i="274"/>
  <c r="G4" i="284" s="1"/>
  <c r="A42" i="310"/>
  <c r="F52" i="310" s="1"/>
  <c r="G5" i="284" s="1"/>
  <c r="H52" i="310"/>
  <c r="H5" i="284" s="1"/>
  <c r="O12" i="284"/>
  <c r="A45" i="311"/>
  <c r="A46" i="311" s="1"/>
  <c r="C59" i="311"/>
  <c r="E18" i="284" s="1"/>
  <c r="A46" i="325"/>
  <c r="B62" i="325" s="1"/>
  <c r="E13" i="284" s="1"/>
  <c r="A47" i="323"/>
  <c r="A48" i="323" s="1"/>
  <c r="A49" i="323" s="1"/>
  <c r="A50" i="323" s="1"/>
  <c r="A51" i="323" s="1"/>
  <c r="A52" i="323" s="1"/>
  <c r="A53" i="323" s="1"/>
  <c r="A54" i="323" s="1"/>
  <c r="A55" i="323" s="1"/>
  <c r="A56" i="323" s="1"/>
  <c r="A57" i="323" s="1"/>
  <c r="A58" i="323" s="1"/>
  <c r="A59" i="323" s="1"/>
  <c r="A60" i="323" s="1"/>
  <c r="F62" i="323"/>
  <c r="G11" i="284" s="1"/>
  <c r="G52" i="310"/>
  <c r="G17" i="284" s="1"/>
  <c r="N17" i="284" s="1"/>
  <c r="A34" i="320"/>
  <c r="B52" i="320" s="1"/>
  <c r="E7" i="284" s="1"/>
  <c r="N12" i="284"/>
  <c r="A47" i="313"/>
  <c r="F62" i="313"/>
  <c r="G10" i="284" s="1"/>
  <c r="G59" i="311"/>
  <c r="G18" i="284" s="1"/>
  <c r="A46" i="315"/>
  <c r="A47" i="315" s="1"/>
  <c r="A48" i="315" s="1"/>
  <c r="A49" i="315" s="1"/>
  <c r="A50" i="315" s="1"/>
  <c r="P25" i="284"/>
  <c r="N25" i="284"/>
  <c r="O25" i="284"/>
  <c r="B62" i="313"/>
  <c r="E10" i="284" s="1"/>
  <c r="O17" i="284" l="1"/>
  <c r="C52" i="315"/>
  <c r="E27" i="284" s="1"/>
  <c r="B52" i="274"/>
  <c r="E4" i="284" s="1"/>
  <c r="H52" i="312"/>
  <c r="H14" i="284" s="1"/>
  <c r="A44" i="312"/>
  <c r="J52" i="312" s="1"/>
  <c r="I14" i="284" s="1"/>
  <c r="N52" i="312"/>
  <c r="A42" i="324"/>
  <c r="A43" i="324" s="1"/>
  <c r="A44" i="324" s="1"/>
  <c r="A45" i="324" s="1"/>
  <c r="A46" i="324" s="1"/>
  <c r="A47" i="324" s="1"/>
  <c r="A48" i="324" s="1"/>
  <c r="A49" i="324" s="1"/>
  <c r="A50" i="324" s="1"/>
  <c r="A48" i="313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H62" i="313"/>
  <c r="H10" i="284" s="1"/>
  <c r="J52" i="310"/>
  <c r="I5" i="284" s="1"/>
  <c r="N52" i="274"/>
  <c r="G52" i="312"/>
  <c r="G28" i="284" s="1"/>
  <c r="F52" i="324"/>
  <c r="G15" i="284" s="1"/>
  <c r="J52" i="274"/>
  <c r="I4" i="284" s="1"/>
  <c r="C52" i="312"/>
  <c r="E28" i="284" s="1"/>
  <c r="O24" i="284"/>
  <c r="P24" i="284"/>
  <c r="N24" i="284"/>
  <c r="P18" i="284"/>
  <c r="N18" i="284"/>
  <c r="O18" i="284"/>
  <c r="J59" i="311"/>
  <c r="I6" i="284" s="1"/>
  <c r="A47" i="311"/>
  <c r="A35" i="320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N52" i="320"/>
  <c r="A47" i="325"/>
  <c r="F62" i="325" s="1"/>
  <c r="G13" i="284" s="1"/>
  <c r="A43" i="310"/>
  <c r="A44" i="310" s="1"/>
  <c r="A45" i="310" s="1"/>
  <c r="A46" i="310" s="1"/>
  <c r="A47" i="310" s="1"/>
  <c r="A48" i="310" s="1"/>
  <c r="A49" i="310" s="1"/>
  <c r="A50" i="310" s="1"/>
  <c r="B52" i="310"/>
  <c r="E5" i="284" s="1"/>
  <c r="J52" i="320"/>
  <c r="I7" i="284" s="1"/>
  <c r="P7" i="284" s="1"/>
  <c r="P27" i="284"/>
  <c r="O27" i="284"/>
  <c r="N27" i="284"/>
  <c r="P17" i="284"/>
  <c r="J62" i="323"/>
  <c r="I11" i="284" s="1"/>
  <c r="P11" i="284" s="1"/>
  <c r="L52" i="310"/>
  <c r="H52" i="274"/>
  <c r="H4" i="284" s="1"/>
  <c r="N4" i="284" s="1"/>
  <c r="J52" i="322"/>
  <c r="I9" i="284" s="1"/>
  <c r="H52" i="322"/>
  <c r="H9" i="284" s="1"/>
  <c r="P9" i="284" s="1"/>
  <c r="A42" i="322"/>
  <c r="A43" i="322" s="1"/>
  <c r="A44" i="322" s="1"/>
  <c r="A45" i="322" s="1"/>
  <c r="A46" i="322" s="1"/>
  <c r="A47" i="322" s="1"/>
  <c r="A48" i="322" s="1"/>
  <c r="A49" i="322" s="1"/>
  <c r="A50" i="322" s="1"/>
  <c r="H52" i="324"/>
  <c r="H15" i="284" s="1"/>
  <c r="L52" i="312" l="1"/>
  <c r="O7" i="284"/>
  <c r="O11" i="284"/>
  <c r="N9" i="284"/>
  <c r="J52" i="324"/>
  <c r="I15" i="284" s="1"/>
  <c r="P15" i="284" s="1"/>
  <c r="N7" i="284"/>
  <c r="P4" i="284"/>
  <c r="O4" i="284"/>
  <c r="O9" i="284"/>
  <c r="P5" i="284"/>
  <c r="N5" i="284"/>
  <c r="O5" i="284"/>
  <c r="N11" i="284"/>
  <c r="J62" i="313"/>
  <c r="I10" i="284" s="1"/>
  <c r="P10" i="284" s="1"/>
  <c r="A45" i="312"/>
  <c r="B52" i="312"/>
  <c r="E14" i="284" s="1"/>
  <c r="A48" i="311"/>
  <c r="A49" i="311" s="1"/>
  <c r="A50" i="311" s="1"/>
  <c r="A51" i="311" s="1"/>
  <c r="A52" i="311" s="1"/>
  <c r="A53" i="311" s="1"/>
  <c r="A54" i="311" s="1"/>
  <c r="A55" i="311" s="1"/>
  <c r="A56" i="311" s="1"/>
  <c r="A57" i="311" s="1"/>
  <c r="P28" i="284"/>
  <c r="O28" i="284"/>
  <c r="N28" i="284"/>
  <c r="A48" i="325"/>
  <c r="A49" i="325" s="1"/>
  <c r="A50" i="325" s="1"/>
  <c r="A51" i="325" s="1"/>
  <c r="A52" i="325" s="1"/>
  <c r="A53" i="325" s="1"/>
  <c r="A54" i="325" s="1"/>
  <c r="A55" i="325" s="1"/>
  <c r="A56" i="325" s="1"/>
  <c r="A57" i="325" s="1"/>
  <c r="A58" i="325" s="1"/>
  <c r="A59" i="325" s="1"/>
  <c r="A60" i="325" s="1"/>
  <c r="O15" i="284" l="1"/>
  <c r="N15" i="284"/>
  <c r="H62" i="325"/>
  <c r="H13" i="284" s="1"/>
  <c r="F52" i="312"/>
  <c r="G14" i="284" s="1"/>
  <c r="N14" i="284" s="1"/>
  <c r="A46" i="312"/>
  <c r="A47" i="312" s="1"/>
  <c r="A48" i="312" s="1"/>
  <c r="A49" i="312" s="1"/>
  <c r="A50" i="312" s="1"/>
  <c r="N10" i="284"/>
  <c r="B59" i="311"/>
  <c r="E6" i="284" s="1"/>
  <c r="F59" i="311"/>
  <c r="G6" i="284" s="1"/>
  <c r="J62" i="325"/>
  <c r="I13" i="284" s="1"/>
  <c r="H59" i="311"/>
  <c r="H6" i="284" s="1"/>
  <c r="O10" i="284"/>
  <c r="O14" i="284" l="1"/>
  <c r="N13" i="284"/>
  <c r="O13" i="284"/>
  <c r="P13" i="284"/>
  <c r="P14" i="284"/>
  <c r="N6" i="284"/>
  <c r="P6" i="284"/>
  <c r="O6" i="284"/>
</calcChain>
</file>

<file path=xl/sharedStrings.xml><?xml version="1.0" encoding="utf-8"?>
<sst xmlns="http://schemas.openxmlformats.org/spreadsheetml/2006/main" count="799" uniqueCount="95">
  <si>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</si>
  <si>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</si>
  <si>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</si>
  <si>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</si>
  <si>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</si>
  <si>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</si>
  <si>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</si>
  <si>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</si>
  <si>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</si>
  <si>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</si>
  <si>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</si>
  <si>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</si>
  <si>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</si>
  <si>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</si>
  <si>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</si>
  <si>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</si>
  <si>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</si>
  <si>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</si>
  <si>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</si>
  <si>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</si>
  <si>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</si>
  <si>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</si>
  <si>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</si>
  <si>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</si>
  <si>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</si>
  <si>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</si>
  <si>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</si>
  <si>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</si>
  <si>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</si>
  <si>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</si>
  <si>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</si>
  <si>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</si>
  <si>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</si>
  <si>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1 Layer</t>
  </si>
  <si>
    <t>TDL-B 100ns, 400 Hz</t>
  </si>
  <si>
    <t>MMSE-IRC</t>
  </si>
  <si>
    <t>6 (in the middle of CBW)</t>
  </si>
  <si>
    <t>TDL-C 300ns, 100 Hz</t>
  </si>
  <si>
    <t>TDL-A 30ns, 10Hz</t>
  </si>
  <si>
    <t>2 Layers</t>
  </si>
  <si>
    <t>3 Layers</t>
  </si>
  <si>
    <t>4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</si>
  <si>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</si>
  <si>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</si>
  <si>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</si>
  <si>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</si>
  <si>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</si>
  <si>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</si>
  <si>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</si>
  <si>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</si>
  <si>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</si>
  <si>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40MHz/30kHz</t>
  </si>
  <si>
    <t>Type A, QPSK MCS 4</t>
  </si>
  <si>
    <t>Type A, 256QAM MCS 24</t>
  </si>
  <si>
    <t>Type A, 16QAM MCS 13</t>
  </si>
  <si>
    <t>Type A, 64QAM MCS 19</t>
  </si>
  <si>
    <t>SNR at 30% @ Max TP</t>
  </si>
  <si>
    <t>5a</t>
  </si>
  <si>
    <t>5b</t>
  </si>
  <si>
    <t>Type B, QPSK, MCS 4</t>
  </si>
  <si>
    <t>20MHz/30kHz</t>
  </si>
  <si>
    <t>Type A, 64QAM, MCS 19</t>
  </si>
  <si>
    <t>Margin</t>
  </si>
  <si>
    <t>Req</t>
  </si>
  <si>
    <t>MTK</t>
  </si>
  <si>
    <t>Alignment results</t>
  </si>
  <si>
    <t>Impairment results</t>
  </si>
  <si>
    <t>5.2.2.2.1</t>
  </si>
  <si>
    <t>1-1</t>
  </si>
  <si>
    <t>1-2</t>
  </si>
  <si>
    <t>1-3</t>
  </si>
  <si>
    <t>5.2.2.2.2</t>
  </si>
  <si>
    <t>2-1 (a)</t>
  </si>
  <si>
    <t>2-1 (b)</t>
  </si>
  <si>
    <t>5.2.3.2.1</t>
  </si>
  <si>
    <t>3-1</t>
  </si>
  <si>
    <t>4-1</t>
  </si>
  <si>
    <t>2-2</t>
  </si>
  <si>
    <t>1-4</t>
  </si>
  <si>
    <t>1-5</t>
  </si>
  <si>
    <t>1-6</t>
  </si>
  <si>
    <t>5.2.2.2.3</t>
  </si>
  <si>
    <t>2-3</t>
  </si>
  <si>
    <t>5.2.3.2.2</t>
  </si>
  <si>
    <t>3-2</t>
  </si>
  <si>
    <t>5.2.3.2.3</t>
  </si>
  <si>
    <t>Section number in TS 38.101-4</t>
  </si>
  <si>
    <t>Test number in TS 38.101-4</t>
  </si>
  <si>
    <t>Docomo</t>
    <phoneticPr fontId="5" type="noConversion"/>
  </si>
  <si>
    <t>Docomo</t>
    <phoneticPr fontId="5" type="noConversion"/>
  </si>
  <si>
    <t>Docomo</t>
    <phoneticPr fontId="5" type="noConversion"/>
  </si>
  <si>
    <t>Docomo</t>
    <phoneticPr fontId="5" type="noConversion"/>
  </si>
  <si>
    <t>Docomo</t>
    <phoneticPr fontId="5" type="noConversion"/>
  </si>
  <si>
    <t>CMCC</t>
    <phoneticPr fontId="5" type="noConversion"/>
  </si>
  <si>
    <t>Company 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</si>
</sst>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2">
    <font>
      <sz val="10"/>
      <name val="Arial"/>
      <family val="2"/>
    </font>
    <font>
      <sz val="11"/>
      <color theme="1"/>
      <name val="DengXian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sz val="12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2" fillId="0" borderId="0" xfId="2" applyNumberFormat="1"/>
    <xf numFmtId="0" fontId="2" fillId="0" borderId="0" xfId="2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9" fillId="0" borderId="4" xfId="0" applyFont="1" applyBorder="1" applyAlignment="1">
      <alignment horizontal="center" vertical="center" wrapText="1"/>
    </xf>
    <xf numFmtId="165" fontId="11" fillId="0" borderId="0" xfId="4" applyNumberFormat="1" applyFont="1">
      <alignment vertical="center"/>
    </xf>
    <xf numFmtId="0" fontId="0" fillId="0" borderId="0" xfId="0" applyAlignment="1">
      <alignment vertical="center"/>
    </xf>
    <xf numFmtId="2" fontId="0" fillId="0" borderId="0" xfId="0" applyNumberFormat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164" fontId="2" fillId="0" borderId="0" xfId="2" applyNumberFormat="1" applyFont="1" applyBorder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164" fontId="0" fillId="2" borderId="1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164" fontId="0" fillId="2" borderId="12" xfId="2" applyNumberFormat="1" applyFont="1" applyFill="1" applyBorder="1" applyAlignment="1">
      <alignment horizontal="center"/>
    </xf>
    <xf numFmtId="0" fontId="0" fillId="0" borderId="11" xfId="2" applyNumberFormat="1" applyFont="1" applyFill="1" applyBorder="1" applyAlignment="1">
      <alignment horizontal="center" vertical="center" textRotation="90" wrapText="1"/>
    </xf>
    <xf numFmtId="0" fontId="0" fillId="0" borderId="13" xfId="2" applyFont="1" applyFill="1" applyBorder="1" applyAlignment="1">
      <alignment horizontal="center" vertical="center" textRotation="90" wrapText="1"/>
    </xf>
    <xf numFmtId="167" fontId="0" fillId="2" borderId="11" xfId="2" applyNumberFormat="1" applyFont="1" applyFill="1" applyBorder="1" applyAlignment="1">
      <alignment horizontal="center" vertical="center" textRotation="90"/>
    </xf>
    <xf numFmtId="167" fontId="0" fillId="2" borderId="14" xfId="2" applyNumberFormat="1" applyFont="1" applyFill="1" applyBorder="1" applyAlignment="1">
      <alignment horizontal="center" vertical="center" textRotation="90"/>
    </xf>
    <xf numFmtId="0" fontId="0" fillId="0" borderId="16" xfId="0" applyFill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 vertical="center"/>
    </xf>
    <xf numFmtId="164" fontId="0" fillId="2" borderId="16" xfId="2" applyNumberFormat="1" applyFont="1" applyFill="1" applyBorder="1" applyAlignment="1">
      <alignment horizontal="center"/>
    </xf>
    <xf numFmtId="164" fontId="0" fillId="2" borderId="17" xfId="2" applyNumberFormat="1" applyFont="1" applyFill="1" applyBorder="1" applyAlignment="1">
      <alignment horizontal="center"/>
    </xf>
    <xf numFmtId="164" fontId="0" fillId="2" borderId="19" xfId="2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 vertical="center"/>
    </xf>
    <xf numFmtId="164" fontId="0" fillId="2" borderId="21" xfId="2" applyNumberFormat="1" applyFont="1" applyFill="1" applyBorder="1" applyAlignment="1">
      <alignment horizontal="center"/>
    </xf>
    <xf numFmtId="164" fontId="0" fillId="2" borderId="22" xfId="2" applyNumberFormat="1" applyFont="1" applyFill="1" applyBorder="1" applyAlignment="1">
      <alignment horizontal="center"/>
    </xf>
    <xf numFmtId="2" fontId="0" fillId="0" borderId="12" xfId="0" applyNumberFormat="1" applyBorder="1"/>
    <xf numFmtId="167" fontId="0" fillId="5" borderId="14" xfId="2" applyNumberFormat="1" applyFont="1" applyFill="1" applyBorder="1" applyAlignment="1">
      <alignment horizontal="center" vertical="center" textRotation="90"/>
    </xf>
    <xf numFmtId="2" fontId="0" fillId="0" borderId="16" xfId="0" applyNumberFormat="1" applyBorder="1"/>
    <xf numFmtId="164" fontId="0" fillId="6" borderId="19" xfId="0" applyNumberFormat="1" applyFill="1" applyBorder="1" applyAlignment="1">
      <alignment horizontal="center"/>
    </xf>
    <xf numFmtId="164" fontId="0" fillId="3" borderId="21" xfId="2" applyNumberFormat="1" applyFont="1" applyFill="1" applyBorder="1" applyAlignment="1">
      <alignment horizontal="center"/>
    </xf>
    <xf numFmtId="164" fontId="0" fillId="2" borderId="23" xfId="2" applyNumberFormat="1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64" fontId="0" fillId="3" borderId="12" xfId="2" applyNumberFormat="1" applyFont="1" applyFill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164" fontId="3" fillId="5" borderId="17" xfId="0" applyNumberFormat="1" applyFont="1" applyFill="1" applyBorder="1" applyAlignment="1">
      <alignment horizontal="center"/>
    </xf>
    <xf numFmtId="164" fontId="3" fillId="5" borderId="19" xfId="0" applyNumberFormat="1" applyFont="1" applyFill="1" applyBorder="1" applyAlignment="1">
      <alignment horizontal="center"/>
    </xf>
    <xf numFmtId="164" fontId="3" fillId="5" borderId="23" xfId="0" applyNumberFormat="1" applyFont="1" applyFill="1" applyBorder="1" applyAlignment="1">
      <alignment horizontal="center"/>
    </xf>
    <xf numFmtId="164" fontId="3" fillId="5" borderId="22" xfId="0" applyNumberFormat="1" applyFont="1" applyFill="1" applyBorder="1" applyAlignment="1">
      <alignment horizontal="center"/>
    </xf>
    <xf numFmtId="164" fontId="0" fillId="0" borderId="0" xfId="0" applyNumberFormat="1"/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16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823.40442140292498</c:v>
                </c:pt>
                <c:pt idx="3">
                  <c:v>25725.850571853902</c:v>
                </c:pt>
                <c:pt idx="4">
                  <c:v>443304.38419336203</c:v>
                </c:pt>
                <c:pt idx="5">
                  <c:v>1866689.16386934</c:v>
                </c:pt>
                <c:pt idx="6">
                  <c:v>3216334.5920476401</c:v>
                </c:pt>
                <c:pt idx="7">
                  <c:v>4126555.6439884398</c:v>
                </c:pt>
                <c:pt idx="8">
                  <c:v>5001907.8652239302</c:v>
                </c:pt>
                <c:pt idx="9">
                  <c:v>5947886.3534334004</c:v>
                </c:pt>
                <c:pt idx="10">
                  <c:v>6986851.5802462604</c:v>
                </c:pt>
                <c:pt idx="11">
                  <c:v>8407799.4072405603</c:v>
                </c:pt>
                <c:pt idx="12">
                  <c:v>9829529.5979374703</c:v>
                </c:pt>
                <c:pt idx="13">
                  <c:v>10858594.401350699</c:v>
                </c:pt>
                <c:pt idx="14">
                  <c:v>11272190.7452267</c:v>
                </c:pt>
                <c:pt idx="15">
                  <c:v>11395921.922299299</c:v>
                </c:pt>
                <c:pt idx="16">
                  <c:v>11416688.6760158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289-4F5F-B75E-78FF5CF69BD0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0">
                  <c:v>2492.4736540853</c:v>
                </c:pt>
                <c:pt idx="1">
                  <c:v>4984.9473081705901</c:v>
                </c:pt>
                <c:pt idx="2">
                  <c:v>283874.68188387802</c:v>
                </c:pt>
                <c:pt idx="3">
                  <c:v>1940589.9881951101</c:v>
                </c:pt>
                <c:pt idx="4">
                  <c:v>3368288.9934319998</c:v>
                </c:pt>
                <c:pt idx="5">
                  <c:v>4263529.6730011404</c:v>
                </c:pt>
                <c:pt idx="6">
                  <c:v>5247698.9100972097</c:v>
                </c:pt>
                <c:pt idx="7">
                  <c:v>6191234.4355197502</c:v>
                </c:pt>
                <c:pt idx="8">
                  <c:v>7672859.3852351299</c:v>
                </c:pt>
                <c:pt idx="9">
                  <c:v>9808859.7959190793</c:v>
                </c:pt>
                <c:pt idx="10">
                  <c:v>11064619.789753901</c:v>
                </c:pt>
                <c:pt idx="11" formatCode="0_);[Red]\(0\)">
                  <c:v>11395149.5787722</c:v>
                </c:pt>
                <c:pt idx="12" formatCode="0_);[Red]\(0\)">
                  <c:v>11416688.9560207</c:v>
                </c:pt>
                <c:pt idx="13" formatCode="0_);[Red]\(0\)">
                  <c:v>11419200</c:v>
                </c:pt>
                <c:pt idx="14" formatCode="0_);[Red]\(0\)">
                  <c:v>11419200</c:v>
                </c:pt>
                <c:pt idx="15" formatCode="0_);[Red]\(0\)">
                  <c:v>11419200</c:v>
                </c:pt>
                <c:pt idx="16" formatCode="0_);[Red]\(0\)">
                  <c:v>11419200</c:v>
                </c:pt>
                <c:pt idx="17" formatCode="0_);[Red]\(0\)">
                  <c:v>11419200</c:v>
                </c:pt>
                <c:pt idx="18" formatCode="0_);[Red]\(0\)">
                  <c:v>11419200</c:v>
                </c:pt>
                <c:pt idx="19" formatCode="0_);[Red]\(0\)">
                  <c:v>11419200</c:v>
                </c:pt>
                <c:pt idx="20" formatCode="0_);[Red]\(0\)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289-4F5F-B75E-78FF5CF69BD0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289-4F5F-B75E-78FF5CF69BD0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289-4F5F-B75E-78FF5CF69BD0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49831.710497229782</c:v>
                </c:pt>
                <c:pt idx="4">
                  <c:v>187891.19999999978</c:v>
                </c:pt>
                <c:pt idx="5">
                  <c:v>1396374.9083061612</c:v>
                </c:pt>
                <c:pt idx="6">
                  <c:v>3087111.5999999996</c:v>
                </c:pt>
                <c:pt idx="7">
                  <c:v>4081274.1982907834</c:v>
                </c:pt>
                <c:pt idx="8">
                  <c:v>4968460.7999999961</c:v>
                </c:pt>
                <c:pt idx="9">
                  <c:v>5807687.7811966259</c:v>
                </c:pt>
                <c:pt idx="10">
                  <c:v>6795932.3999999985</c:v>
                </c:pt>
                <c:pt idx="11">
                  <c:v>8781002.4748453517</c:v>
                </c:pt>
                <c:pt idx="12">
                  <c:v>10512125.999999993</c:v>
                </c:pt>
                <c:pt idx="13">
                  <c:v>11131252.527839113</c:v>
                </c:pt>
                <c:pt idx="14">
                  <c:v>11400767.999999991</c:v>
                </c:pt>
                <c:pt idx="15">
                  <c:v>11414366.739669228</c:v>
                </c:pt>
                <c:pt idx="16">
                  <c:v>11419066.799999971</c:v>
                </c:pt>
                <c:pt idx="17">
                  <c:v>11419166.45935544</c:v>
                </c:pt>
                <c:pt idx="18">
                  <c:v>11419199.999999972</c:v>
                </c:pt>
                <c:pt idx="19">
                  <c:v>11419199.999999972</c:v>
                </c:pt>
                <c:pt idx="20">
                  <c:v>11419199.999999972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289-4F5F-B75E-78FF5CF69BD0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  <c:pt idx="0">
                  <c:v>0</c:v>
                </c:pt>
                <c:pt idx="1">
                  <c:v>22997.28922509421</c:v>
                </c:pt>
                <c:pt idx="2">
                  <c:v>89510.399999999951</c:v>
                </c:pt>
                <c:pt idx="3">
                  <c:v>1364320.2609815255</c:v>
                </c:pt>
                <c:pt idx="4">
                  <c:v>3232310.3999999976</c:v>
                </c:pt>
                <c:pt idx="5">
                  <c:v>4326077.8120620344</c:v>
                </c:pt>
                <c:pt idx="6">
                  <c:v>5373104.3999999957</c:v>
                </c:pt>
                <c:pt idx="7">
                  <c:v>6620706.0219041053</c:v>
                </c:pt>
                <c:pt idx="8">
                  <c:v>8001878.3999999939</c:v>
                </c:pt>
                <c:pt idx="9">
                  <c:v>9927331.8866107371</c:v>
                </c:pt>
                <c:pt idx="10">
                  <c:v>11220886.799999995</c:v>
                </c:pt>
                <c:pt idx="11">
                  <c:v>11362880.259011162</c:v>
                </c:pt>
                <c:pt idx="12">
                  <c:v>11415203.999999976</c:v>
                </c:pt>
                <c:pt idx="13">
                  <c:v>11418180.870205285</c:v>
                </c:pt>
                <c:pt idx="14">
                  <c:v>11419199.999999972</c:v>
                </c:pt>
                <c:pt idx="15">
                  <c:v>11419199.999999972</c:v>
                </c:pt>
                <c:pt idx="16">
                  <c:v>11419199.999999972</c:v>
                </c:pt>
                <c:pt idx="17">
                  <c:v>11419199.999999972</c:v>
                </c:pt>
                <c:pt idx="18">
                  <c:v>11419199.999999972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289-4F5F-B75E-78FF5CF69BD0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1613.6</c:v>
                </c:pt>
                <c:pt idx="4">
                  <c:v>296895.40000000002</c:v>
                </c:pt>
                <c:pt idx="5">
                  <c:v>1980167.3</c:v>
                </c:pt>
                <c:pt idx="6">
                  <c:v>3276237.6</c:v>
                </c:pt>
                <c:pt idx="7">
                  <c:v>4066402.7</c:v>
                </c:pt>
                <c:pt idx="8">
                  <c:v>5006276.2</c:v>
                </c:pt>
                <c:pt idx="9">
                  <c:v>5835817.0999999996</c:v>
                </c:pt>
                <c:pt idx="10">
                  <c:v>6709560.2000000002</c:v>
                </c:pt>
                <c:pt idx="11">
                  <c:v>8492661.6999999993</c:v>
                </c:pt>
                <c:pt idx="12">
                  <c:v>10391743.6</c:v>
                </c:pt>
                <c:pt idx="13">
                  <c:v>11233919.800000001</c:v>
                </c:pt>
                <c:pt idx="14">
                  <c:v>11405815.699999999</c:v>
                </c:pt>
                <c:pt idx="15">
                  <c:v>11425150.6</c:v>
                </c:pt>
                <c:pt idx="16">
                  <c:v>11425150.6</c:v>
                </c:pt>
                <c:pt idx="17">
                  <c:v>11425150.6</c:v>
                </c:pt>
                <c:pt idx="18">
                  <c:v>11425150.6</c:v>
                </c:pt>
                <c:pt idx="19">
                  <c:v>11425150.6</c:v>
                </c:pt>
                <c:pt idx="20">
                  <c:v>11425150.6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289-4F5F-B75E-78FF5CF69BD0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  <c:pt idx="0">
                  <c:v>0</c:v>
                </c:pt>
                <c:pt idx="1">
                  <c:v>24204.6</c:v>
                </c:pt>
                <c:pt idx="2">
                  <c:v>1300594.2</c:v>
                </c:pt>
                <c:pt idx="3">
                  <c:v>3029710.8</c:v>
                </c:pt>
                <c:pt idx="4">
                  <c:v>3829471.3</c:v>
                </c:pt>
                <c:pt idx="5">
                  <c:v>4986336.3</c:v>
                </c:pt>
                <c:pt idx="6">
                  <c:v>5708181</c:v>
                </c:pt>
                <c:pt idx="7">
                  <c:v>6598550.2999999998</c:v>
                </c:pt>
                <c:pt idx="8">
                  <c:v>9103496.5999999996</c:v>
                </c:pt>
                <c:pt idx="9">
                  <c:v>11078333.199999999</c:v>
                </c:pt>
                <c:pt idx="10">
                  <c:v>11373931.9</c:v>
                </c:pt>
                <c:pt idx="11">
                  <c:v>11419286.699999999</c:v>
                </c:pt>
                <c:pt idx="12">
                  <c:v>11424617.5</c:v>
                </c:pt>
                <c:pt idx="13">
                  <c:v>11425150.6</c:v>
                </c:pt>
                <c:pt idx="14">
                  <c:v>11425150.6</c:v>
                </c:pt>
                <c:pt idx="15">
                  <c:v>11425150.6</c:v>
                </c:pt>
                <c:pt idx="16">
                  <c:v>11425150.6</c:v>
                </c:pt>
                <c:pt idx="17">
                  <c:v>11425150.6</c:v>
                </c:pt>
                <c:pt idx="18">
                  <c:v>11425150.6</c:v>
                </c:pt>
                <c:pt idx="19">
                  <c:v>11425150.6</c:v>
                </c:pt>
                <c:pt idx="20">
                  <c:v>11425150.6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289-4F5F-B75E-78FF5CF69BD0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</c:formatCode>
                <c:ptCount val="21"/>
                <c:pt idx="9" formatCode="0.00">
                  <c:v>5774860</c:v>
                </c:pt>
                <c:pt idx="10" formatCode="0.00">
                  <c:v>6701184</c:v>
                </c:pt>
                <c:pt idx="11" formatCode="0.00">
                  <c:v>8104867</c:v>
                </c:pt>
                <c:pt idx="12" formatCode="0.00">
                  <c:v>9544982</c:v>
                </c:pt>
                <c:pt idx="13" formatCode="0.00">
                  <c:v>10718380</c:v>
                </c:pt>
                <c:pt idx="14" formatCode="0.00">
                  <c:v>11310710</c:v>
                </c:pt>
                <c:pt idx="15" formatCode="0.00">
                  <c:v>11405232</c:v>
                </c:pt>
                <c:pt idx="16" formatCode="0.00">
                  <c:v>11419200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289-4F5F-B75E-78FF5CF69BD0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</c:formatCode>
                <c:ptCount val="21"/>
                <c:pt idx="4" formatCode="0.00">
                  <c:v>3803472</c:v>
                </c:pt>
                <c:pt idx="5" formatCode="0.00">
                  <c:v>4796870</c:v>
                </c:pt>
                <c:pt idx="6" formatCode="0.00">
                  <c:v>5746982</c:v>
                </c:pt>
                <c:pt idx="7" formatCode="0.00">
                  <c:v>6627139</c:v>
                </c:pt>
                <c:pt idx="8" formatCode="0.00">
                  <c:v>8628134</c:v>
                </c:pt>
                <c:pt idx="9" formatCode="0.00">
                  <c:v>10610985</c:v>
                </c:pt>
                <c:pt idx="10" formatCode="0.00">
                  <c:v>11311718</c:v>
                </c:pt>
                <c:pt idx="11" formatCode="0.00">
                  <c:v>11415974</c:v>
                </c:pt>
                <c:pt idx="12" formatCode="0.00">
                  <c:v>11419200</c:v>
                </c:pt>
                <c:pt idx="13" formatCode="0.00">
                  <c:v>11419200</c:v>
                </c:pt>
                <c:pt idx="14" formatCode="0.0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289-4F5F-B75E-78FF5CF69BD0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289-4F5F-B75E-78FF5CF69BD0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289-4F5F-B75E-78FF5CF69BD0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CMCC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  <c:pt idx="3">
                  <c:v>504471.16190476198</c:v>
                </c:pt>
                <c:pt idx="4">
                  <c:v>1157802.66666667</c:v>
                </c:pt>
                <c:pt idx="5">
                  <c:v>2009614.62857143</c:v>
                </c:pt>
                <c:pt idx="6">
                  <c:v>2902776.68571429</c:v>
                </c:pt>
                <c:pt idx="7">
                  <c:v>4002689.21904762</c:v>
                </c:pt>
                <c:pt idx="8">
                  <c:v>4887581.2571428604</c:v>
                </c:pt>
                <c:pt idx="9">
                  <c:v>6285214.4761904804</c:v>
                </c:pt>
                <c:pt idx="10">
                  <c:v>7583607.4666666696</c:v>
                </c:pt>
                <c:pt idx="11">
                  <c:v>9179721.1428571399</c:v>
                </c:pt>
                <c:pt idx="12">
                  <c:v>10387143.9238095</c:v>
                </c:pt>
                <c:pt idx="13">
                  <c:v>11453976.380952399</c:v>
                </c:pt>
                <c:pt idx="14">
                  <c:v>12065957.790476199</c:v>
                </c:pt>
                <c:pt idx="15">
                  <c:v>12314058.3619048</c:v>
                </c:pt>
                <c:pt idx="16">
                  <c:v>12371948.495238099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289-4F5F-B75E-78FF5CF69BD0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CMCC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  <c:pt idx="3">
                  <c:v>2811806.4761904799</c:v>
                </c:pt>
                <c:pt idx="4">
                  <c:v>4010959.2380952402</c:v>
                </c:pt>
                <c:pt idx="5">
                  <c:v>5127411.8095238097</c:v>
                </c:pt>
                <c:pt idx="6">
                  <c:v>6359644.64761905</c:v>
                </c:pt>
                <c:pt idx="7">
                  <c:v>7848248.07619048</c:v>
                </c:pt>
                <c:pt idx="8">
                  <c:v>9758622.4761904702</c:v>
                </c:pt>
                <c:pt idx="9">
                  <c:v>11569756.647619</c:v>
                </c:pt>
                <c:pt idx="10">
                  <c:v>12148657.980952401</c:v>
                </c:pt>
                <c:pt idx="11">
                  <c:v>12363678.4761905</c:v>
                </c:pt>
                <c:pt idx="12">
                  <c:v>12396758.552381</c:v>
                </c:pt>
                <c:pt idx="13">
                  <c:v>12405028.571428601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289-4F5F-B75E-78FF5CF69BD0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289-4F5F-B75E-78FF5CF69BD0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289-4F5F-B75E-78FF5CF69BD0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289-4F5F-B75E-78FF5CF69BD0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289-4F5F-B75E-78FF5CF69BD0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289-4F5F-B75E-78FF5CF69BD0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289-4F5F-B75E-78FF5CF69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668432"/>
        <c:axId val="501671568"/>
      </c:scatterChart>
      <c:valAx>
        <c:axId val="501668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71568"/>
        <c:crosses val="autoZero"/>
        <c:crossBetween val="midCat"/>
        <c:majorUnit val="1"/>
      </c:valAx>
      <c:valAx>
        <c:axId val="501671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684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489.52534121122602</c:v>
                </c:pt>
                <c:pt idx="3">
                  <c:v>5518.2393146233399</c:v>
                </c:pt>
                <c:pt idx="4">
                  <c:v>21627.948762186101</c:v>
                </c:pt>
                <c:pt idx="5">
                  <c:v>61368.125211225997</c:v>
                </c:pt>
                <c:pt idx="6">
                  <c:v>119369.05545642501</c:v>
                </c:pt>
                <c:pt idx="7">
                  <c:v>176969.48405317601</c:v>
                </c:pt>
                <c:pt idx="8">
                  <c:v>234035.86046676501</c:v>
                </c:pt>
                <c:pt idx="9">
                  <c:v>293712.65548005898</c:v>
                </c:pt>
                <c:pt idx="10">
                  <c:v>344948.77478286601</c:v>
                </c:pt>
                <c:pt idx="11">
                  <c:v>401170.110912851</c:v>
                </c:pt>
                <c:pt idx="12">
                  <c:v>455625.07901920198</c:v>
                </c:pt>
                <c:pt idx="13">
                  <c:v>509976.71766026597</c:v>
                </c:pt>
                <c:pt idx="14">
                  <c:v>561941.01178138796</c:v>
                </c:pt>
                <c:pt idx="15">
                  <c:v>603564.98155391403</c:v>
                </c:pt>
                <c:pt idx="16">
                  <c:v>637044.75800295395</c:v>
                </c:pt>
                <c:pt idx="17">
                  <c:v>658064.38652880397</c:v>
                </c:pt>
                <c:pt idx="18">
                  <c:v>670421.19498966006</c:v>
                </c:pt>
                <c:pt idx="19">
                  <c:v>673996.41848153598</c:v>
                </c:pt>
                <c:pt idx="20">
                  <c:v>676265.93781979301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E89-409A-98D1-077839285F35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0">
                  <c:v>0</c:v>
                </c:pt>
                <c:pt idx="1">
                  <c:v>341.17917872969002</c:v>
                </c:pt>
                <c:pt idx="2">
                  <c:v>6126.4295893648496</c:v>
                </c:pt>
                <c:pt idx="3">
                  <c:v>32397.4262924668</c:v>
                </c:pt>
                <c:pt idx="4">
                  <c:v>94700.015361890706</c:v>
                </c:pt>
                <c:pt idx="5">
                  <c:v>173557.71225996999</c:v>
                </c:pt>
                <c:pt idx="6">
                  <c:v>241868.52584933501</c:v>
                </c:pt>
                <c:pt idx="7">
                  <c:v>302538.59734121099</c:v>
                </c:pt>
                <c:pt idx="8">
                  <c:v>363773.50192023598</c:v>
                </c:pt>
                <c:pt idx="9">
                  <c:v>432796.10516986699</c:v>
                </c:pt>
                <c:pt idx="10">
                  <c:v>499163.49305760697</c:v>
                </c:pt>
                <c:pt idx="11" formatCode="0_);[Red]\(0\)">
                  <c:v>571167.21536189097</c:v>
                </c:pt>
                <c:pt idx="12" formatCode="0_);[Red]\(0\)">
                  <c:v>621973.20177252602</c:v>
                </c:pt>
                <c:pt idx="13" formatCode="0_);[Red]\(0\)">
                  <c:v>652265.25022156595</c:v>
                </c:pt>
                <c:pt idx="14" formatCode="0_);[Red]\(0\)">
                  <c:v>667691.69158050197</c:v>
                </c:pt>
                <c:pt idx="15" formatCode="0_);[Red]\(0\)">
                  <c:v>673595.94682422502</c:v>
                </c:pt>
                <c:pt idx="16" formatCode="0_);[Red]\(0\)">
                  <c:v>676058.21920236305</c:v>
                </c:pt>
                <c:pt idx="17" formatCode="0_);[Red]\(0\)">
                  <c:v>676800</c:v>
                </c:pt>
                <c:pt idx="18" formatCode="0_);[Red]\(0\)">
                  <c:v>676800</c:v>
                </c:pt>
                <c:pt idx="19" formatCode="0_);[Red]\(0\)">
                  <c:v>676800</c:v>
                </c:pt>
                <c:pt idx="20" formatCode="0_);[Red]\(0\)">
                  <c:v>676800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E89-409A-98D1-077839285F35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E89-409A-98D1-077839285F35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E89-409A-98D1-077839285F35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0">
                  <c:v>0</c:v>
                </c:pt>
                <c:pt idx="1">
                  <c:v>67.221399730820949</c:v>
                </c:pt>
                <c:pt idx="2">
                  <c:v>263.99999999999983</c:v>
                </c:pt>
                <c:pt idx="3">
                  <c:v>4288.6425250318089</c:v>
                </c:pt>
                <c:pt idx="4">
                  <c:v>14265.599999999988</c:v>
                </c:pt>
                <c:pt idx="5">
                  <c:v>49939.181569126551</c:v>
                </c:pt>
                <c:pt idx="6">
                  <c:v>106934.39999999994</c:v>
                </c:pt>
                <c:pt idx="7">
                  <c:v>172159.21526728061</c:v>
                </c:pt>
                <c:pt idx="8">
                  <c:v>241077.5999999998</c:v>
                </c:pt>
                <c:pt idx="9">
                  <c:v>299558.70740345248</c:v>
                </c:pt>
                <c:pt idx="10">
                  <c:v>357033.60000000009</c:v>
                </c:pt>
                <c:pt idx="11">
                  <c:v>420076.34491549432</c:v>
                </c:pt>
                <c:pt idx="12">
                  <c:v>482152.79999999976</c:v>
                </c:pt>
                <c:pt idx="13">
                  <c:v>541405.47298055736</c:v>
                </c:pt>
                <c:pt idx="14">
                  <c:v>591141.6</c:v>
                </c:pt>
                <c:pt idx="15">
                  <c:v>627826.3623814024</c:v>
                </c:pt>
                <c:pt idx="16">
                  <c:v>652399.19999999949</c:v>
                </c:pt>
                <c:pt idx="17">
                  <c:v>665235.87333114294</c:v>
                </c:pt>
                <c:pt idx="18">
                  <c:v>672249.59999999963</c:v>
                </c:pt>
                <c:pt idx="19">
                  <c:v>675098.5782267797</c:v>
                </c:pt>
                <c:pt idx="20">
                  <c:v>676274.40000000072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E89-409A-98D1-077839285F35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  <c:pt idx="0">
                  <c:v>47.999999999999972</c:v>
                </c:pt>
                <c:pt idx="1">
                  <c:v>839.33250249145829</c:v>
                </c:pt>
                <c:pt idx="2">
                  <c:v>3086.3999999999996</c:v>
                </c:pt>
                <c:pt idx="3">
                  <c:v>33188.863603969927</c:v>
                </c:pt>
                <c:pt idx="4">
                  <c:v>89575.199999999953</c:v>
                </c:pt>
                <c:pt idx="5">
                  <c:v>163172.79934107486</c:v>
                </c:pt>
                <c:pt idx="6">
                  <c:v>244497.59999999986</c:v>
                </c:pt>
                <c:pt idx="7">
                  <c:v>309815.1880509184</c:v>
                </c:pt>
                <c:pt idx="8">
                  <c:v>375419.99999999983</c:v>
                </c:pt>
                <c:pt idx="9">
                  <c:v>455825.56526101968</c:v>
                </c:pt>
                <c:pt idx="10">
                  <c:v>533107.19999999937</c:v>
                </c:pt>
                <c:pt idx="11">
                  <c:v>599426.31315999886</c:v>
                </c:pt>
                <c:pt idx="12">
                  <c:v>644515.19999999925</c:v>
                </c:pt>
                <c:pt idx="13">
                  <c:v>663844.27855858125</c:v>
                </c:pt>
                <c:pt idx="14">
                  <c:v>673219.2</c:v>
                </c:pt>
                <c:pt idx="15">
                  <c:v>675497.26256729511</c:v>
                </c:pt>
                <c:pt idx="16">
                  <c:v>676464.00000000058</c:v>
                </c:pt>
                <c:pt idx="17">
                  <c:v>676697.94993270596</c:v>
                </c:pt>
                <c:pt idx="18">
                  <c:v>676785.60000000079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E89-409A-98D1-077839285F35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  <c:pt idx="0">
                  <c:v>0</c:v>
                </c:pt>
                <c:pt idx="1">
                  <c:v>96.1</c:v>
                </c:pt>
                <c:pt idx="2">
                  <c:v>317</c:v>
                </c:pt>
                <c:pt idx="3">
                  <c:v>3678.7</c:v>
                </c:pt>
                <c:pt idx="4">
                  <c:v>17894.099999999999</c:v>
                </c:pt>
                <c:pt idx="5">
                  <c:v>54959.8</c:v>
                </c:pt>
                <c:pt idx="6">
                  <c:v>109141.6</c:v>
                </c:pt>
                <c:pt idx="7">
                  <c:v>172333</c:v>
                </c:pt>
                <c:pt idx="8">
                  <c:v>239961.8</c:v>
                </c:pt>
                <c:pt idx="9">
                  <c:v>301846.8</c:v>
                </c:pt>
                <c:pt idx="10">
                  <c:v>363040.3</c:v>
                </c:pt>
                <c:pt idx="11">
                  <c:v>421131.3</c:v>
                </c:pt>
                <c:pt idx="12">
                  <c:v>484860.5</c:v>
                </c:pt>
                <c:pt idx="13">
                  <c:v>545929.1</c:v>
                </c:pt>
                <c:pt idx="14">
                  <c:v>591754.6</c:v>
                </c:pt>
                <c:pt idx="15">
                  <c:v>625967.6</c:v>
                </c:pt>
                <c:pt idx="16">
                  <c:v>648501</c:v>
                </c:pt>
                <c:pt idx="17">
                  <c:v>664502.9</c:v>
                </c:pt>
                <c:pt idx="18">
                  <c:v>670313.9</c:v>
                </c:pt>
                <c:pt idx="19">
                  <c:v>673608.4</c:v>
                </c:pt>
                <c:pt idx="20">
                  <c:v>676682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E89-409A-98D1-077839285F35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  <c:pt idx="0">
                  <c:v>0</c:v>
                </c:pt>
                <c:pt idx="1">
                  <c:v>1210.2</c:v>
                </c:pt>
                <c:pt idx="2">
                  <c:v>16799.099999999999</c:v>
                </c:pt>
                <c:pt idx="3">
                  <c:v>63930.9</c:v>
                </c:pt>
                <c:pt idx="4">
                  <c:v>140309.9</c:v>
                </c:pt>
                <c:pt idx="5">
                  <c:v>219224.6</c:v>
                </c:pt>
                <c:pt idx="6">
                  <c:v>287448.90000000002</c:v>
                </c:pt>
                <c:pt idx="7">
                  <c:v>349305.1</c:v>
                </c:pt>
                <c:pt idx="8">
                  <c:v>423590.2</c:v>
                </c:pt>
                <c:pt idx="9">
                  <c:v>501208.2</c:v>
                </c:pt>
                <c:pt idx="10">
                  <c:v>575781.5</c:v>
                </c:pt>
                <c:pt idx="11">
                  <c:v>626870.5</c:v>
                </c:pt>
                <c:pt idx="12">
                  <c:v>656213.80000000005</c:v>
                </c:pt>
                <c:pt idx="13">
                  <c:v>669267</c:v>
                </c:pt>
                <c:pt idx="14">
                  <c:v>674405.7</c:v>
                </c:pt>
                <c:pt idx="15">
                  <c:v>676489.9</c:v>
                </c:pt>
                <c:pt idx="16">
                  <c:v>677095.1</c:v>
                </c:pt>
                <c:pt idx="17">
                  <c:v>677152.7</c:v>
                </c:pt>
                <c:pt idx="18">
                  <c:v>677152.7</c:v>
                </c:pt>
                <c:pt idx="19">
                  <c:v>677152.7</c:v>
                </c:pt>
                <c:pt idx="20">
                  <c:v>677152.7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E89-409A-98D1-077839285F35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</c:formatCode>
                <c:ptCount val="21"/>
                <c:pt idx="1">
                  <c:v>1080</c:v>
                </c:pt>
                <c:pt idx="2">
                  <c:v>2640</c:v>
                </c:pt>
                <c:pt idx="3">
                  <c:v>7800</c:v>
                </c:pt>
                <c:pt idx="4">
                  <c:v>30120</c:v>
                </c:pt>
                <c:pt idx="5">
                  <c:v>75480</c:v>
                </c:pt>
                <c:pt idx="6">
                  <c:v>119520</c:v>
                </c:pt>
                <c:pt idx="7">
                  <c:v>197520</c:v>
                </c:pt>
                <c:pt idx="8">
                  <c:v>254640</c:v>
                </c:pt>
                <c:pt idx="9">
                  <c:v>281040</c:v>
                </c:pt>
                <c:pt idx="10">
                  <c:v>359040</c:v>
                </c:pt>
                <c:pt idx="11">
                  <c:v>426720</c:v>
                </c:pt>
                <c:pt idx="12">
                  <c:v>474120</c:v>
                </c:pt>
                <c:pt idx="13">
                  <c:v>533640</c:v>
                </c:pt>
                <c:pt idx="14">
                  <c:v>576120</c:v>
                </c:pt>
                <c:pt idx="15">
                  <c:v>615600</c:v>
                </c:pt>
                <c:pt idx="16">
                  <c:v>651359</c:v>
                </c:pt>
                <c:pt idx="17">
                  <c:v>661320</c:v>
                </c:pt>
                <c:pt idx="18">
                  <c:v>665280</c:v>
                </c:pt>
                <c:pt idx="19">
                  <c:v>674400</c:v>
                </c:pt>
                <c:pt idx="20">
                  <c:v>674400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E89-409A-98D1-077839285F35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</c:formatCode>
                <c:ptCount val="21"/>
                <c:pt idx="0">
                  <c:v>720</c:v>
                </c:pt>
                <c:pt idx="1">
                  <c:v>4560</c:v>
                </c:pt>
                <c:pt idx="2">
                  <c:v>37440</c:v>
                </c:pt>
                <c:pt idx="3">
                  <c:v>86400</c:v>
                </c:pt>
                <c:pt idx="4">
                  <c:v>165360</c:v>
                </c:pt>
                <c:pt idx="5">
                  <c:v>244200</c:v>
                </c:pt>
                <c:pt idx="6">
                  <c:v>302160</c:v>
                </c:pt>
                <c:pt idx="7">
                  <c:v>363720</c:v>
                </c:pt>
                <c:pt idx="8">
                  <c:v>446400</c:v>
                </c:pt>
                <c:pt idx="9">
                  <c:v>501959</c:v>
                </c:pt>
                <c:pt idx="10">
                  <c:v>562080</c:v>
                </c:pt>
                <c:pt idx="11">
                  <c:v>621600</c:v>
                </c:pt>
                <c:pt idx="12">
                  <c:v>652560</c:v>
                </c:pt>
                <c:pt idx="13">
                  <c:v>674400</c:v>
                </c:pt>
                <c:pt idx="14">
                  <c:v>674400</c:v>
                </c:pt>
                <c:pt idx="15">
                  <c:v>676800</c:v>
                </c:pt>
                <c:pt idx="16">
                  <c:v>676800</c:v>
                </c:pt>
                <c:pt idx="17">
                  <c:v>676800</c:v>
                </c:pt>
                <c:pt idx="18">
                  <c:v>676800</c:v>
                </c:pt>
                <c:pt idx="19">
                  <c:v>676800</c:v>
                </c:pt>
                <c:pt idx="20">
                  <c:v>676800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E89-409A-98D1-077839285F35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  <c:pt idx="0">
                  <c:v>67.553899999999999</c:v>
                </c:pt>
                <c:pt idx="1">
                  <c:v>67.6867686768677</c:v>
                </c:pt>
                <c:pt idx="2">
                  <c:v>67.6867686768677</c:v>
                </c:pt>
                <c:pt idx="3">
                  <c:v>135.28948657284911</c:v>
                </c:pt>
                <c:pt idx="4">
                  <c:v>2906.1928192328269</c:v>
                </c:pt>
                <c:pt idx="5">
                  <c:v>17637.208425934718</c:v>
                </c:pt>
                <c:pt idx="6">
                  <c:v>69385.865042304271</c:v>
                </c:pt>
                <c:pt idx="7">
                  <c:v>143872.50921282079</c:v>
                </c:pt>
                <c:pt idx="8">
                  <c:v>217054.69733391586</c:v>
                </c:pt>
                <c:pt idx="9">
                  <c:v>285300.65335522266</c:v>
                </c:pt>
                <c:pt idx="10">
                  <c:v>350280.50828607765</c:v>
                </c:pt>
                <c:pt idx="11">
                  <c:v>416968.87157831219</c:v>
                </c:pt>
                <c:pt idx="12">
                  <c:v>478949.00943886139</c:v>
                </c:pt>
                <c:pt idx="13">
                  <c:v>541394.33500496252</c:v>
                </c:pt>
                <c:pt idx="14">
                  <c:v>598406.74781971786</c:v>
                </c:pt>
                <c:pt idx="15">
                  <c:v>636193.07582623244</c:v>
                </c:pt>
                <c:pt idx="16">
                  <c:v>658650.87416928657</c:v>
                </c:pt>
                <c:pt idx="17">
                  <c:v>669497.69603749283</c:v>
                </c:pt>
                <c:pt idx="18">
                  <c:v>673470.39241161372</c:v>
                </c:pt>
                <c:pt idx="19">
                  <c:v>675678.09153733472</c:v>
                </c:pt>
                <c:pt idx="20">
                  <c:v>676737.16279226146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E89-409A-98D1-077839285F35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  <c:pt idx="0">
                  <c:v>0</c:v>
                </c:pt>
                <c:pt idx="1">
                  <c:v>67.626970644720359</c:v>
                </c:pt>
                <c:pt idx="2">
                  <c:v>270.51972367109283</c:v>
                </c:pt>
                <c:pt idx="3">
                  <c:v>8111.8510844062694</c:v>
                </c:pt>
                <c:pt idx="4">
                  <c:v>50423.049199250352</c:v>
                </c:pt>
                <c:pt idx="5">
                  <c:v>140529.17849489825</c:v>
                </c:pt>
                <c:pt idx="6">
                  <c:v>235899.10838469712</c:v>
                </c:pt>
                <c:pt idx="7">
                  <c:v>310621.21982389927</c:v>
                </c:pt>
                <c:pt idx="8">
                  <c:v>383998.75476214226</c:v>
                </c:pt>
                <c:pt idx="9">
                  <c:v>469748.52199689462</c:v>
                </c:pt>
                <c:pt idx="10">
                  <c:v>558753.03728389507</c:v>
                </c:pt>
                <c:pt idx="11">
                  <c:v>624040.16364971898</c:v>
                </c:pt>
                <c:pt idx="12">
                  <c:v>658325.56646358815</c:v>
                </c:pt>
                <c:pt idx="13">
                  <c:v>672163.52638425434</c:v>
                </c:pt>
                <c:pt idx="14">
                  <c:v>675464.41743579612</c:v>
                </c:pt>
                <c:pt idx="15">
                  <c:v>676376.63319198287</c:v>
                </c:pt>
                <c:pt idx="16">
                  <c:v>676789.96028720727</c:v>
                </c:pt>
                <c:pt idx="17">
                  <c:v>676799.99999999988</c:v>
                </c:pt>
                <c:pt idx="18">
                  <c:v>676799.99999999988</c:v>
                </c:pt>
                <c:pt idx="19">
                  <c:v>676799.99999999988</c:v>
                </c:pt>
                <c:pt idx="20">
                  <c:v>676799.99999999988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E89-409A-98D1-077839285F35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E89-409A-98D1-077839285F35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E89-409A-98D1-077839285F35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E89-409A-98D1-077839285F35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E89-409A-98D1-077839285F35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E89-409A-98D1-077839285F35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E89-409A-98D1-077839285F35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E89-409A-98D1-077839285F35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E89-409A-98D1-077839285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664120"/>
        <c:axId val="501668824"/>
      </c:scatterChart>
      <c:valAx>
        <c:axId val="501664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68824"/>
        <c:crosses val="autoZero"/>
        <c:crossBetween val="midCat"/>
        <c:majorUnit val="1"/>
      </c:valAx>
      <c:valAx>
        <c:axId val="5016688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64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  <c:pt idx="1">
                  <c:v>12087413.284018699</c:v>
                </c:pt>
                <c:pt idx="2">
                  <c:v>20377746.5423651</c:v>
                </c:pt>
                <c:pt idx="3">
                  <c:v>28189412.4413746</c:v>
                </c:pt>
                <c:pt idx="4">
                  <c:v>35189391.388796598</c:v>
                </c:pt>
                <c:pt idx="5">
                  <c:v>41579156.373080797</c:v>
                </c:pt>
                <c:pt idx="6">
                  <c:v>47284917.677719399</c:v>
                </c:pt>
                <c:pt idx="7">
                  <c:v>53692647.187148198</c:v>
                </c:pt>
                <c:pt idx="8">
                  <c:v>58034940.546429701</c:v>
                </c:pt>
                <c:pt idx="9">
                  <c:v>61220744.195703</c:v>
                </c:pt>
                <c:pt idx="10">
                  <c:v>63152798.656416498</c:v>
                </c:pt>
                <c:pt idx="11">
                  <c:v>64624150.262937598</c:v>
                </c:pt>
                <c:pt idx="12">
                  <c:v>66149588.5854856</c:v>
                </c:pt>
                <c:pt idx="13">
                  <c:v>67474133.421362594</c:v>
                </c:pt>
                <c:pt idx="14">
                  <c:v>70648153.894465804</c:v>
                </c:pt>
                <c:pt idx="15">
                  <c:v>74722041.969839498</c:v>
                </c:pt>
                <c:pt idx="16">
                  <c:v>81448013.796158001</c:v>
                </c:pt>
                <c:pt idx="17">
                  <c:v>88563892.829351604</c:v>
                </c:pt>
                <c:pt idx="18">
                  <c:v>97369595.139696002</c:v>
                </c:pt>
                <c:pt idx="19">
                  <c:v>107281950.127067</c:v>
                </c:pt>
                <c:pt idx="20">
                  <c:v>115633517.26337899</c:v>
                </c:pt>
                <c:pt idx="21">
                  <c:v>121483574.17095301</c:v>
                </c:pt>
                <c:pt idx="22">
                  <c:v>124345340.49554799</c:v>
                </c:pt>
                <c:pt idx="23">
                  <c:v>126201673.563824</c:v>
                </c:pt>
                <c:pt idx="24">
                  <c:v>127586679.61529601</c:v>
                </c:pt>
                <c:pt idx="25">
                  <c:v>128791074.69235601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9D6-4972-A6B8-7B5AEA82E6E4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  <c:pt idx="1">
                  <c:v>31682544.494035799</c:v>
                </c:pt>
                <c:pt idx="2">
                  <c:v>37427228.908154301</c:v>
                </c:pt>
                <c:pt idx="3">
                  <c:v>43512562.997945003</c:v>
                </c:pt>
                <c:pt idx="4">
                  <c:v>50478351.420414299</c:v>
                </c:pt>
                <c:pt idx="5">
                  <c:v>56818665.4129017</c:v>
                </c:pt>
                <c:pt idx="6">
                  <c:v>61379913.414295398</c:v>
                </c:pt>
                <c:pt idx="7">
                  <c:v>63836705.955766298</c:v>
                </c:pt>
                <c:pt idx="8">
                  <c:v>64670703.515839398</c:v>
                </c:pt>
                <c:pt idx="9">
                  <c:v>64973685.445885099</c:v>
                </c:pt>
                <c:pt idx="10">
                  <c:v>65467129.960582599</c:v>
                </c:pt>
                <c:pt idx="11" formatCode="0_);[Red]\(0\)">
                  <c:v>66538143.248208903</c:v>
                </c:pt>
                <c:pt idx="12" formatCode="0_);[Red]\(0\)">
                  <c:v>69210992.452896193</c:v>
                </c:pt>
                <c:pt idx="13" formatCode="0_);[Red]\(0\)">
                  <c:v>74670756.212410599</c:v>
                </c:pt>
                <c:pt idx="14" formatCode="0_);[Red]\(0\)">
                  <c:v>84225849.543116301</c:v>
                </c:pt>
                <c:pt idx="15" formatCode="0_);[Red]\(0\)">
                  <c:v>95601829.463290095</c:v>
                </c:pt>
                <c:pt idx="16" formatCode="0_);[Red]\(0\)">
                  <c:v>108481515.999303</c:v>
                </c:pt>
                <c:pt idx="17" formatCode="0_);[Red]\(0\)">
                  <c:v>117668529.20013499</c:v>
                </c:pt>
                <c:pt idx="18" formatCode="0_);[Red]\(0\)">
                  <c:v>124001503.640093</c:v>
                </c:pt>
                <c:pt idx="19" formatCode="0_);[Red]\(0\)">
                  <c:v>127472711.295454</c:v>
                </c:pt>
                <c:pt idx="20" formatCode="0_);[Red]\(0\)">
                  <c:v>129710549.164813</c:v>
                </c:pt>
                <c:pt idx="21" formatCode="0_);[Red]\(0\)">
                  <c:v>130308400</c:v>
                </c:pt>
                <c:pt idx="22" formatCode="0_);[Red]\(0\)">
                  <c:v>130308400</c:v>
                </c:pt>
                <c:pt idx="23" formatCode="0_);[Red]\(0\)">
                  <c:v>130308400</c:v>
                </c:pt>
                <c:pt idx="24" formatCode="0_);[Red]\(0\)">
                  <c:v>130308400</c:v>
                </c:pt>
                <c:pt idx="25" formatCode="0_);[Red]\(0\)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9D6-4972-A6B8-7B5AEA82E6E4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9D6-4972-A6B8-7B5AEA82E6E4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9D6-4972-A6B8-7B5AEA82E6E4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  <c:pt idx="0">
                  <c:v>15618335.520414282</c:v>
                </c:pt>
                <c:pt idx="1">
                  <c:v>23847303.599999979</c:v>
                </c:pt>
                <c:pt idx="2">
                  <c:v>30429327.857568454</c:v>
                </c:pt>
                <c:pt idx="3">
                  <c:v>36126251.20000001</c:v>
                </c:pt>
                <c:pt idx="4">
                  <c:v>40560975.627347447</c:v>
                </c:pt>
                <c:pt idx="5">
                  <c:v>44791376.79999996</c:v>
                </c:pt>
                <c:pt idx="6">
                  <c:v>49947017.155266419</c:v>
                </c:pt>
                <c:pt idx="7">
                  <c:v>54927237.20000001</c:v>
                </c:pt>
                <c:pt idx="8">
                  <c:v>59324262.143231675</c:v>
                </c:pt>
                <c:pt idx="9">
                  <c:v>62458071.600000061</c:v>
                </c:pt>
                <c:pt idx="10">
                  <c:v>63902899.419052877</c:v>
                </c:pt>
                <c:pt idx="11">
                  <c:v>64813450.00000006</c:v>
                </c:pt>
                <c:pt idx="12">
                  <c:v>65299201.003626376</c:v>
                </c:pt>
                <c:pt idx="13">
                  <c:v>65862218.000000067</c:v>
                </c:pt>
                <c:pt idx="14">
                  <c:v>67772359.484386474</c:v>
                </c:pt>
                <c:pt idx="15">
                  <c:v>71338104.000000045</c:v>
                </c:pt>
                <c:pt idx="16">
                  <c:v>78750961.20146361</c:v>
                </c:pt>
                <c:pt idx="17">
                  <c:v>89206365.99999994</c:v>
                </c:pt>
                <c:pt idx="18">
                  <c:v>101753771.31506085</c:v>
                </c:pt>
                <c:pt idx="19">
                  <c:v>113393480.79999988</c:v>
                </c:pt>
                <c:pt idx="20">
                  <c:v>121330754.98935705</c:v>
                </c:pt>
                <c:pt idx="21">
                  <c:v>126406922.39999996</c:v>
                </c:pt>
                <c:pt idx="22">
                  <c:v>128735508.44186334</c:v>
                </c:pt>
                <c:pt idx="23">
                  <c:v>129875912.40000007</c:v>
                </c:pt>
                <c:pt idx="24">
                  <c:v>130162483.87496048</c:v>
                </c:pt>
                <c:pt idx="25">
                  <c:v>130280740.00000012</c:v>
                </c:pt>
                <c:pt idx="26">
                  <c:v>130301042.7470893</c:v>
                </c:pt>
                <c:pt idx="27">
                  <c:v>130308400.00000015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9D6-4972-A6B8-7B5AEA82E6E4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  <c:pt idx="0">
                  <c:v>36938845.098178916</c:v>
                </c:pt>
                <c:pt idx="1">
                  <c:v>40751309.600000024</c:v>
                </c:pt>
                <c:pt idx="2">
                  <c:v>45088359.025457464</c:v>
                </c:pt>
                <c:pt idx="3">
                  <c:v>49852318.399999999</c:v>
                </c:pt>
                <c:pt idx="4">
                  <c:v>56457450.883769482</c:v>
                </c:pt>
                <c:pt idx="5">
                  <c:v>61740051.200000025</c:v>
                </c:pt>
                <c:pt idx="6">
                  <c:v>63904748.757862128</c:v>
                </c:pt>
                <c:pt idx="7">
                  <c:v>64921257.200000055</c:v>
                </c:pt>
                <c:pt idx="8">
                  <c:v>65048519.309834547</c:v>
                </c:pt>
                <c:pt idx="9">
                  <c:v>65149821.200000077</c:v>
                </c:pt>
                <c:pt idx="10">
                  <c:v>65332253.156351343</c:v>
                </c:pt>
                <c:pt idx="11">
                  <c:v>65698180.000000067</c:v>
                </c:pt>
                <c:pt idx="12">
                  <c:v>70520651.541384459</c:v>
                </c:pt>
                <c:pt idx="13">
                  <c:v>80149750.00000006</c:v>
                </c:pt>
                <c:pt idx="14">
                  <c:v>97142401.969482228</c:v>
                </c:pt>
                <c:pt idx="15">
                  <c:v>114154719.19999996</c:v>
                </c:pt>
                <c:pt idx="16">
                  <c:v>123613056.95127949</c:v>
                </c:pt>
                <c:pt idx="17">
                  <c:v>128686284.79999992</c:v>
                </c:pt>
                <c:pt idx="18">
                  <c:v>129805733.79885317</c:v>
                </c:pt>
                <c:pt idx="19">
                  <c:v>130248628.80000009</c:v>
                </c:pt>
                <c:pt idx="20">
                  <c:v>130292906.59231989</c:v>
                </c:pt>
                <c:pt idx="21">
                  <c:v>130308400.00000015</c:v>
                </c:pt>
                <c:pt idx="22">
                  <c:v>130308400.00000015</c:v>
                </c:pt>
                <c:pt idx="23">
                  <c:v>130308400.00000015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9D6-4972-A6B8-7B5AEA82E6E4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  <c:pt idx="0">
                  <c:v>10960862.4</c:v>
                </c:pt>
                <c:pt idx="1">
                  <c:v>19609971.899999999</c:v>
                </c:pt>
                <c:pt idx="2">
                  <c:v>26240092.300000001</c:v>
                </c:pt>
                <c:pt idx="3">
                  <c:v>32959395.199999999</c:v>
                </c:pt>
                <c:pt idx="4">
                  <c:v>38429966</c:v>
                </c:pt>
                <c:pt idx="5">
                  <c:v>42411670.200000003</c:v>
                </c:pt>
                <c:pt idx="6">
                  <c:v>47190698.5</c:v>
                </c:pt>
                <c:pt idx="7">
                  <c:v>53426320.600000001</c:v>
                </c:pt>
                <c:pt idx="8">
                  <c:v>57681067.799999997</c:v>
                </c:pt>
                <c:pt idx="9">
                  <c:v>61029643.899999999</c:v>
                </c:pt>
                <c:pt idx="10">
                  <c:v>63717735.100000001</c:v>
                </c:pt>
                <c:pt idx="11">
                  <c:v>64716154.299999997</c:v>
                </c:pt>
                <c:pt idx="12">
                  <c:v>65090062.700000003</c:v>
                </c:pt>
                <c:pt idx="13">
                  <c:v>65237659.5</c:v>
                </c:pt>
                <c:pt idx="14">
                  <c:v>66389517.100000001</c:v>
                </c:pt>
                <c:pt idx="15">
                  <c:v>70231316.400000006</c:v>
                </c:pt>
                <c:pt idx="16">
                  <c:v>77840191.400000006</c:v>
                </c:pt>
                <c:pt idx="17">
                  <c:v>90709924.799999997</c:v>
                </c:pt>
                <c:pt idx="18">
                  <c:v>103536917.5</c:v>
                </c:pt>
                <c:pt idx="19">
                  <c:v>113630012.7</c:v>
                </c:pt>
                <c:pt idx="20">
                  <c:v>121869240</c:v>
                </c:pt>
                <c:pt idx="21">
                  <c:v>127154099.7</c:v>
                </c:pt>
                <c:pt idx="22">
                  <c:v>129510098</c:v>
                </c:pt>
                <c:pt idx="23">
                  <c:v>130185966.8</c:v>
                </c:pt>
                <c:pt idx="24">
                  <c:v>130320955.5</c:v>
                </c:pt>
                <c:pt idx="25">
                  <c:v>130376304.3</c:v>
                </c:pt>
                <c:pt idx="26">
                  <c:v>130376304.3</c:v>
                </c:pt>
                <c:pt idx="27">
                  <c:v>130376304.3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9D6-4972-A6B8-7B5AEA82E6E4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  <c:pt idx="0">
                  <c:v>38943489.5</c:v>
                </c:pt>
                <c:pt idx="1">
                  <c:v>42377546.799999997</c:v>
                </c:pt>
                <c:pt idx="2">
                  <c:v>46661211.5</c:v>
                </c:pt>
                <c:pt idx="3">
                  <c:v>53390056.899999999</c:v>
                </c:pt>
                <c:pt idx="4">
                  <c:v>59671485.299999997</c:v>
                </c:pt>
                <c:pt idx="5">
                  <c:v>63544632.200000003</c:v>
                </c:pt>
                <c:pt idx="6">
                  <c:v>64674339</c:v>
                </c:pt>
                <c:pt idx="7">
                  <c:v>65004581.399999999</c:v>
                </c:pt>
                <c:pt idx="8">
                  <c:v>65126961.899999999</c:v>
                </c:pt>
                <c:pt idx="9">
                  <c:v>65132803.299999997</c:v>
                </c:pt>
                <c:pt idx="10">
                  <c:v>65673683.399999999</c:v>
                </c:pt>
                <c:pt idx="11">
                  <c:v>69192932.400000006</c:v>
                </c:pt>
                <c:pt idx="12">
                  <c:v>81140531.099999994</c:v>
                </c:pt>
                <c:pt idx="13">
                  <c:v>99609692.799999997</c:v>
                </c:pt>
                <c:pt idx="14">
                  <c:v>115487292</c:v>
                </c:pt>
                <c:pt idx="15">
                  <c:v>125608669.2</c:v>
                </c:pt>
                <c:pt idx="16">
                  <c:v>129003051.5</c:v>
                </c:pt>
                <c:pt idx="17">
                  <c:v>129910147.90000001</c:v>
                </c:pt>
                <c:pt idx="18">
                  <c:v>130265606.7</c:v>
                </c:pt>
                <c:pt idx="19">
                  <c:v>130376304.3</c:v>
                </c:pt>
                <c:pt idx="20">
                  <c:v>130376304.3</c:v>
                </c:pt>
                <c:pt idx="21">
                  <c:v>130376304.3</c:v>
                </c:pt>
                <c:pt idx="22">
                  <c:v>130376304.3</c:v>
                </c:pt>
                <c:pt idx="23">
                  <c:v>130376304.3</c:v>
                </c:pt>
                <c:pt idx="24">
                  <c:v>130376304.3</c:v>
                </c:pt>
                <c:pt idx="25">
                  <c:v>130376304.3</c:v>
                </c:pt>
                <c:pt idx="26">
                  <c:v>130376304.3</c:v>
                </c:pt>
                <c:pt idx="27">
                  <c:v>130376304.3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9D6-4972-A6B8-7B5AEA82E6E4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0_ </c:formatCode>
                <c:ptCount val="28"/>
                <c:pt idx="0">
                  <c:v>11455640</c:v>
                </c:pt>
                <c:pt idx="1">
                  <c:v>19135120</c:v>
                </c:pt>
                <c:pt idx="2">
                  <c:v>26044339.5</c:v>
                </c:pt>
                <c:pt idx="3">
                  <c:v>32953559</c:v>
                </c:pt>
                <c:pt idx="4">
                  <c:v>37774189.5</c:v>
                </c:pt>
                <c:pt idx="5">
                  <c:v>42594820</c:v>
                </c:pt>
                <c:pt idx="6">
                  <c:v>47399433</c:v>
                </c:pt>
                <c:pt idx="7">
                  <c:v>52204046</c:v>
                </c:pt>
                <c:pt idx="8">
                  <c:v>56696869.5</c:v>
                </c:pt>
                <c:pt idx="9">
                  <c:v>61189693</c:v>
                </c:pt>
                <c:pt idx="10">
                  <c:v>63157253</c:v>
                </c:pt>
                <c:pt idx="11">
                  <c:v>65124813</c:v>
                </c:pt>
                <c:pt idx="12">
                  <c:v>67634663</c:v>
                </c:pt>
                <c:pt idx="13">
                  <c:v>70144513</c:v>
                </c:pt>
                <c:pt idx="14">
                  <c:v>75600283</c:v>
                </c:pt>
                <c:pt idx="15">
                  <c:v>81056053</c:v>
                </c:pt>
                <c:pt idx="16">
                  <c:v>88487693</c:v>
                </c:pt>
                <c:pt idx="17">
                  <c:v>95919333</c:v>
                </c:pt>
                <c:pt idx="18">
                  <c:v>103991893</c:v>
                </c:pt>
                <c:pt idx="19">
                  <c:v>112064453</c:v>
                </c:pt>
                <c:pt idx="20">
                  <c:v>117750723</c:v>
                </c:pt>
                <c:pt idx="21">
                  <c:v>123436993</c:v>
                </c:pt>
                <c:pt idx="22">
                  <c:v>125926369.5</c:v>
                </c:pt>
                <c:pt idx="23">
                  <c:v>128415746</c:v>
                </c:pt>
                <c:pt idx="24">
                  <c:v>129311492.5</c:v>
                </c:pt>
                <c:pt idx="25">
                  <c:v>130207239</c:v>
                </c:pt>
                <c:pt idx="26">
                  <c:v>130257819.5</c:v>
                </c:pt>
                <c:pt idx="27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9D6-4972-A6B8-7B5AEA82E6E4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0_ </c:formatCode>
                <c:ptCount val="28"/>
                <c:pt idx="0">
                  <c:v>32981739.5</c:v>
                </c:pt>
                <c:pt idx="1">
                  <c:v>38223026</c:v>
                </c:pt>
                <c:pt idx="2">
                  <c:v>42926479.5</c:v>
                </c:pt>
                <c:pt idx="3">
                  <c:v>47629933</c:v>
                </c:pt>
                <c:pt idx="4">
                  <c:v>54619839.5</c:v>
                </c:pt>
                <c:pt idx="5">
                  <c:v>61609746</c:v>
                </c:pt>
                <c:pt idx="6">
                  <c:v>63421109.5</c:v>
                </c:pt>
                <c:pt idx="7">
                  <c:v>65232473</c:v>
                </c:pt>
                <c:pt idx="8">
                  <c:v>65684443</c:v>
                </c:pt>
                <c:pt idx="9">
                  <c:v>66136413</c:v>
                </c:pt>
                <c:pt idx="10">
                  <c:v>69986993</c:v>
                </c:pt>
                <c:pt idx="11">
                  <c:v>73837573</c:v>
                </c:pt>
                <c:pt idx="12">
                  <c:v>85527683</c:v>
                </c:pt>
                <c:pt idx="13">
                  <c:v>97217793</c:v>
                </c:pt>
                <c:pt idx="14">
                  <c:v>109255579.5</c:v>
                </c:pt>
                <c:pt idx="15">
                  <c:v>121293366</c:v>
                </c:pt>
                <c:pt idx="16">
                  <c:v>125060729.5</c:v>
                </c:pt>
                <c:pt idx="17">
                  <c:v>128828093</c:v>
                </c:pt>
                <c:pt idx="18">
                  <c:v>129529829.5</c:v>
                </c:pt>
                <c:pt idx="19">
                  <c:v>130231566</c:v>
                </c:pt>
                <c:pt idx="20">
                  <c:v>130269983</c:v>
                </c:pt>
                <c:pt idx="21">
                  <c:v>130308400</c:v>
                </c:pt>
                <c:pt idx="22">
                  <c:v>130308400</c:v>
                </c:pt>
                <c:pt idx="23">
                  <c:v>130308400</c:v>
                </c:pt>
                <c:pt idx="24">
                  <c:v>130308400</c:v>
                </c:pt>
                <c:pt idx="25">
                  <c:v>130308400</c:v>
                </c:pt>
                <c:pt idx="26">
                  <c:v>130308400</c:v>
                </c:pt>
                <c:pt idx="27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9D6-4972-A6B8-7B5AEA82E6E4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9D6-4972-A6B8-7B5AEA82E6E4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9D6-4972-A6B8-7B5AEA82E6E4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9D6-4972-A6B8-7B5AEA82E6E4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9D6-4972-A6B8-7B5AEA82E6E4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9D6-4972-A6B8-7B5AEA82E6E4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9D6-4972-A6B8-7B5AEA82E6E4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9D6-4972-A6B8-7B5AEA82E6E4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9D6-4972-A6B8-7B5AEA82E6E4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F9D6-4972-A6B8-7B5AEA82E6E4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F9D6-4972-A6B8-7B5AEA82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664512"/>
        <c:axId val="501665296"/>
      </c:scatterChart>
      <c:valAx>
        <c:axId val="5016645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65296"/>
        <c:crosses val="autoZero"/>
        <c:crossBetween val="midCat"/>
        <c:majorUnit val="1"/>
      </c:valAx>
      <c:valAx>
        <c:axId val="501665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645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  <c:pt idx="8" formatCode="General">
                  <c:v>28580649.744044799</c:v>
                </c:pt>
                <c:pt idx="9" formatCode="General">
                  <c:v>32902560.667535201</c:v>
                </c:pt>
                <c:pt idx="10">
                  <c:v>36337450.273395002</c:v>
                </c:pt>
                <c:pt idx="11">
                  <c:v>38061945.659533396</c:v>
                </c:pt>
                <c:pt idx="12">
                  <c:v>39643401.1315374</c:v>
                </c:pt>
                <c:pt idx="13">
                  <c:v>42251634.0020312</c:v>
                </c:pt>
                <c:pt idx="14">
                  <c:v>47347950.078479201</c:v>
                </c:pt>
                <c:pt idx="15">
                  <c:v>54604545.533351101</c:v>
                </c:pt>
                <c:pt idx="16">
                  <c:v>61976461.486181498</c:v>
                </c:pt>
                <c:pt idx="17">
                  <c:v>68800846.532038003</c:v>
                </c:pt>
                <c:pt idx="18">
                  <c:v>72953253.7085291</c:v>
                </c:pt>
                <c:pt idx="19">
                  <c:v>74609851.012536198</c:v>
                </c:pt>
                <c:pt idx="20">
                  <c:v>75120390.503498197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5DE-4517-861A-0302F96C93D0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8">
                  <c:v>38729529.647715397</c:v>
                </c:pt>
                <c:pt idx="9">
                  <c:v>43528175.896099597</c:v>
                </c:pt>
                <c:pt idx="10">
                  <c:v>54253078.789572999</c:v>
                </c:pt>
                <c:pt idx="11">
                  <c:v>66777522.317856297</c:v>
                </c:pt>
                <c:pt idx="12" formatCode="0_);[Red]\(0\)">
                  <c:v>73523578.281766206</c:v>
                </c:pt>
                <c:pt idx="13" formatCode="0_);[Red]\(0\)">
                  <c:v>75169744.5859579</c:v>
                </c:pt>
                <c:pt idx="14" formatCode="0_);[Red]\(0\)">
                  <c:v>75318000</c:v>
                </c:pt>
                <c:pt idx="15" formatCode="0_);[Red]\(0\)">
                  <c:v>75318000</c:v>
                </c:pt>
                <c:pt idx="16" formatCode="0_);[Red]\(0\)">
                  <c:v>75318000</c:v>
                </c:pt>
                <c:pt idx="17" formatCode="0_);[Red]\(0\)">
                  <c:v>75318000</c:v>
                </c:pt>
                <c:pt idx="18" formatCode="0_);[Red]\(0\)">
                  <c:v>75318000</c:v>
                </c:pt>
                <c:pt idx="19" formatCode="0_);[Red]\(0\)">
                  <c:v>75318000</c:v>
                </c:pt>
                <c:pt idx="20" formatCode="0_);[Red]\(0\)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5DE-4517-861A-0302F96C93D0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5DE-4517-861A-0302F96C93D0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5DE-4517-861A-0302F96C93D0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  <c:pt idx="0">
                  <c:v>0</c:v>
                </c:pt>
                <c:pt idx="1">
                  <c:v>68719.191954105641</c:v>
                </c:pt>
                <c:pt idx="2">
                  <c:v>269104.39999999973</c:v>
                </c:pt>
                <c:pt idx="3">
                  <c:v>5101957.1344076274</c:v>
                </c:pt>
                <c:pt idx="4">
                  <c:v>12545489.199999997</c:v>
                </c:pt>
                <c:pt idx="5">
                  <c:v>17958198.561967079</c:v>
                </c:pt>
                <c:pt idx="6">
                  <c:v>22459388.799999978</c:v>
                </c:pt>
                <c:pt idx="7">
                  <c:v>25473634.555446155</c:v>
                </c:pt>
                <c:pt idx="8">
                  <c:v>28265502.000000004</c:v>
                </c:pt>
                <c:pt idx="9">
                  <c:v>32131553.034652583</c:v>
                </c:pt>
                <c:pt idx="10">
                  <c:v>35479133.999999985</c:v>
                </c:pt>
                <c:pt idx="11">
                  <c:v>37061041.705684684</c:v>
                </c:pt>
                <c:pt idx="12">
                  <c:v>38603172.399999969</c:v>
                </c:pt>
                <c:pt idx="13">
                  <c:v>41246579.961470336</c:v>
                </c:pt>
                <c:pt idx="14">
                  <c:v>45013391.199999988</c:v>
                </c:pt>
                <c:pt idx="15">
                  <c:v>51214674.888093457</c:v>
                </c:pt>
                <c:pt idx="16">
                  <c:v>58521112.400000006</c:v>
                </c:pt>
                <c:pt idx="17">
                  <c:v>65819252.040074587</c:v>
                </c:pt>
                <c:pt idx="18">
                  <c:v>71265644.799999937</c:v>
                </c:pt>
                <c:pt idx="19">
                  <c:v>73736395.166822895</c:v>
                </c:pt>
                <c:pt idx="20">
                  <c:v>74943229.599999905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5DE-4517-861A-0302F96C93D0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  <c:pt idx="0">
                  <c:v>1814456.3999999994</c:v>
                </c:pt>
                <c:pt idx="1">
                  <c:v>9958264.149978146</c:v>
                </c:pt>
                <c:pt idx="2">
                  <c:v>19985209.199999984</c:v>
                </c:pt>
                <c:pt idx="3">
                  <c:v>24150166.009821922</c:v>
                </c:pt>
                <c:pt idx="4">
                  <c:v>27700976.799999982</c:v>
                </c:pt>
                <c:pt idx="5">
                  <c:v>32697765.569329839</c:v>
                </c:pt>
                <c:pt idx="6">
                  <c:v>36859360.400000006</c:v>
                </c:pt>
                <c:pt idx="7">
                  <c:v>38479266.713640176</c:v>
                </c:pt>
                <c:pt idx="8">
                  <c:v>40330873.599999964</c:v>
                </c:pt>
                <c:pt idx="9">
                  <c:v>49612508.656814165</c:v>
                </c:pt>
                <c:pt idx="10">
                  <c:v>61414203.199999966</c:v>
                </c:pt>
                <c:pt idx="11">
                  <c:v>69671442.379971176</c:v>
                </c:pt>
                <c:pt idx="12">
                  <c:v>74360119.999999911</c:v>
                </c:pt>
                <c:pt idx="13">
                  <c:v>75052944.486527175</c:v>
                </c:pt>
                <c:pt idx="14">
                  <c:v>75308577.199999928</c:v>
                </c:pt>
                <c:pt idx="15">
                  <c:v>75315621.126648426</c:v>
                </c:pt>
                <c:pt idx="16">
                  <c:v>75317999.999999955</c:v>
                </c:pt>
                <c:pt idx="17">
                  <c:v>75317999.999999955</c:v>
                </c:pt>
                <c:pt idx="18">
                  <c:v>75317999.999999955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5DE-4517-861A-0302F96C93D0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53315.8</c:v>
                </c:pt>
                <c:pt idx="3">
                  <c:v>1630942.2</c:v>
                </c:pt>
                <c:pt idx="4">
                  <c:v>10637663.6</c:v>
                </c:pt>
                <c:pt idx="5">
                  <c:v>19667269</c:v>
                </c:pt>
                <c:pt idx="6">
                  <c:v>23975700.100000001</c:v>
                </c:pt>
                <c:pt idx="7">
                  <c:v>26413659.5</c:v>
                </c:pt>
                <c:pt idx="8">
                  <c:v>30664355</c:v>
                </c:pt>
                <c:pt idx="9">
                  <c:v>35455749.700000003</c:v>
                </c:pt>
                <c:pt idx="10">
                  <c:v>37525179.600000001</c:v>
                </c:pt>
                <c:pt idx="11">
                  <c:v>38488503.700000003</c:v>
                </c:pt>
                <c:pt idx="12">
                  <c:v>40806568.600000001</c:v>
                </c:pt>
                <c:pt idx="13">
                  <c:v>45442698.5</c:v>
                </c:pt>
                <c:pt idx="14">
                  <c:v>53082975.399999999</c:v>
                </c:pt>
                <c:pt idx="15">
                  <c:v>62379420.5</c:v>
                </c:pt>
                <c:pt idx="16">
                  <c:v>69510725.099999994</c:v>
                </c:pt>
                <c:pt idx="17">
                  <c:v>73454528</c:v>
                </c:pt>
                <c:pt idx="18">
                  <c:v>74784039.599999994</c:v>
                </c:pt>
                <c:pt idx="19">
                  <c:v>75233192</c:v>
                </c:pt>
                <c:pt idx="20">
                  <c:v>75357248.599999994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5DE-4517-861A-0302F96C93D0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  <c:pt idx="0">
                  <c:v>1125872.8</c:v>
                </c:pt>
                <c:pt idx="1">
                  <c:v>9350281.0999999996</c:v>
                </c:pt>
                <c:pt idx="2">
                  <c:v>20251659.699999999</c:v>
                </c:pt>
                <c:pt idx="3">
                  <c:v>25173352.699999999</c:v>
                </c:pt>
                <c:pt idx="4">
                  <c:v>30535876.899999999</c:v>
                </c:pt>
                <c:pt idx="5">
                  <c:v>36644820.200000003</c:v>
                </c:pt>
                <c:pt idx="6">
                  <c:v>37835710.899999999</c:v>
                </c:pt>
                <c:pt idx="7">
                  <c:v>40112684</c:v>
                </c:pt>
                <c:pt idx="8">
                  <c:v>49358157</c:v>
                </c:pt>
                <c:pt idx="9">
                  <c:v>64633509.700000003</c:v>
                </c:pt>
                <c:pt idx="10">
                  <c:v>73341658</c:v>
                </c:pt>
                <c:pt idx="11">
                  <c:v>75134103.5</c:v>
                </c:pt>
                <c:pt idx="12">
                  <c:v>75350486.599999994</c:v>
                </c:pt>
                <c:pt idx="13">
                  <c:v>75357248.599999994</c:v>
                </c:pt>
                <c:pt idx="14">
                  <c:v>75357248.599999994</c:v>
                </c:pt>
                <c:pt idx="15">
                  <c:v>75357248.599999994</c:v>
                </c:pt>
                <c:pt idx="16">
                  <c:v>75357248.599999994</c:v>
                </c:pt>
                <c:pt idx="17">
                  <c:v>75357248.599999994</c:v>
                </c:pt>
                <c:pt idx="18">
                  <c:v>75357248.599999994</c:v>
                </c:pt>
                <c:pt idx="19">
                  <c:v>75357248.599999994</c:v>
                </c:pt>
                <c:pt idx="20">
                  <c:v>75357248.599999994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5DE-4517-861A-0302F96C93D0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</c:formatCode>
                <c:ptCount val="21"/>
                <c:pt idx="2" formatCode="General">
                  <c:v>563200</c:v>
                </c:pt>
                <c:pt idx="3" formatCode="General">
                  <c:v>2807360</c:v>
                </c:pt>
                <c:pt idx="4" formatCode="General">
                  <c:v>13783386</c:v>
                </c:pt>
                <c:pt idx="5" formatCode="General">
                  <c:v>19458773</c:v>
                </c:pt>
                <c:pt idx="6" formatCode="General">
                  <c:v>23156440</c:v>
                </c:pt>
                <c:pt idx="7" formatCode="General">
                  <c:v>25606386</c:v>
                </c:pt>
                <c:pt idx="8" formatCode="General">
                  <c:v>30930853</c:v>
                </c:pt>
                <c:pt idx="9" formatCode="General">
                  <c:v>35371520</c:v>
                </c:pt>
                <c:pt idx="10" formatCode="General">
                  <c:v>37405560</c:v>
                </c:pt>
                <c:pt idx="11" formatCode="General">
                  <c:v>39080013</c:v>
                </c:pt>
                <c:pt idx="12" formatCode="General">
                  <c:v>41885213</c:v>
                </c:pt>
                <c:pt idx="13" formatCode="General">
                  <c:v>46425520</c:v>
                </c:pt>
                <c:pt idx="14" formatCode="General">
                  <c:v>53452600</c:v>
                </c:pt>
                <c:pt idx="15" formatCode="General">
                  <c:v>63317373</c:v>
                </c:pt>
                <c:pt idx="16" formatCode="General">
                  <c:v>70114840</c:v>
                </c:pt>
                <c:pt idx="17" formatCode="General">
                  <c:v>73868826</c:v>
                </c:pt>
                <c:pt idx="18" formatCode="General">
                  <c:v>75023400</c:v>
                </c:pt>
                <c:pt idx="19" formatCode="General">
                  <c:v>75229186</c:v>
                </c:pt>
                <c:pt idx="20" formatCode="General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5DE-4517-861A-0302F96C93D0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General</c:formatCode>
                <c:ptCount val="21"/>
                <c:pt idx="0">
                  <c:v>8103666</c:v>
                </c:pt>
                <c:pt idx="1">
                  <c:v>18397346</c:v>
                </c:pt>
                <c:pt idx="2">
                  <c:v>22651720</c:v>
                </c:pt>
                <c:pt idx="3">
                  <c:v>25840333</c:v>
                </c:pt>
                <c:pt idx="4">
                  <c:v>34713000</c:v>
                </c:pt>
                <c:pt idx="5">
                  <c:v>37418560</c:v>
                </c:pt>
                <c:pt idx="6">
                  <c:v>38083573</c:v>
                </c:pt>
                <c:pt idx="7">
                  <c:v>40945093</c:v>
                </c:pt>
                <c:pt idx="8">
                  <c:v>54381893</c:v>
                </c:pt>
                <c:pt idx="9">
                  <c:v>68496706</c:v>
                </c:pt>
                <c:pt idx="10">
                  <c:v>74962746</c:v>
                </c:pt>
                <c:pt idx="11">
                  <c:v>75318000</c:v>
                </c:pt>
                <c:pt idx="12">
                  <c:v>75318000</c:v>
                </c:pt>
                <c:pt idx="13">
                  <c:v>75318000</c:v>
                </c:pt>
                <c:pt idx="14">
                  <c:v>75318000</c:v>
                </c:pt>
                <c:pt idx="15">
                  <c:v>75318000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5DE-4517-861A-0302F96C93D0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532367.06375578442</c:v>
                </c:pt>
                <c:pt idx="3">
                  <c:v>6561898.4462236781</c:v>
                </c:pt>
                <c:pt idx="4">
                  <c:v>16840398.421762217</c:v>
                </c:pt>
                <c:pt idx="5">
                  <c:v>21934425.208573937</c:v>
                </c:pt>
                <c:pt idx="6">
                  <c:v>25356106.498925216</c:v>
                </c:pt>
                <c:pt idx="7">
                  <c:v>28551837.80357185</c:v>
                </c:pt>
                <c:pt idx="8">
                  <c:v>34093808.19604788</c:v>
                </c:pt>
                <c:pt idx="9">
                  <c:v>37176308.59111163</c:v>
                </c:pt>
                <c:pt idx="10">
                  <c:v>38126539.449369684</c:v>
                </c:pt>
                <c:pt idx="11">
                  <c:v>38901908.322114997</c:v>
                </c:pt>
                <c:pt idx="12">
                  <c:v>41268333.289449885</c:v>
                </c:pt>
                <c:pt idx="13">
                  <c:v>45821874.952333495</c:v>
                </c:pt>
                <c:pt idx="14">
                  <c:v>53141877.804963231</c:v>
                </c:pt>
                <c:pt idx="15">
                  <c:v>61381850.692829937</c:v>
                </c:pt>
                <c:pt idx="16">
                  <c:v>68178071.112671897</c:v>
                </c:pt>
                <c:pt idx="17">
                  <c:v>72599454.59375301</c:v>
                </c:pt>
                <c:pt idx="18">
                  <c:v>74788912.420974985</c:v>
                </c:pt>
                <c:pt idx="19">
                  <c:v>75414159.416755065</c:v>
                </c:pt>
                <c:pt idx="2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5DE-4517-861A-0302F96C93D0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  <c:pt idx="0">
                  <c:v>5716701.5765076485</c:v>
                </c:pt>
                <c:pt idx="1">
                  <c:v>19124419.969498493</c:v>
                </c:pt>
                <c:pt idx="2">
                  <c:v>24433187.712101508</c:v>
                </c:pt>
                <c:pt idx="3">
                  <c:v>28435744.94807528</c:v>
                </c:pt>
                <c:pt idx="4">
                  <c:v>35561580.212277912</c:v>
                </c:pt>
                <c:pt idx="5">
                  <c:v>37741540.733052112</c:v>
                </c:pt>
                <c:pt idx="6">
                  <c:v>38205298.702020004</c:v>
                </c:pt>
                <c:pt idx="7">
                  <c:v>41801944.973804817</c:v>
                </c:pt>
                <c:pt idx="8">
                  <c:v>53392448.342531949</c:v>
                </c:pt>
                <c:pt idx="9">
                  <c:v>68739112.044860691</c:v>
                </c:pt>
                <c:pt idx="10">
                  <c:v>74675195.80467996</c:v>
                </c:pt>
                <c:pt idx="11">
                  <c:v>75301668.034740716</c:v>
                </c:pt>
                <c:pt idx="12">
                  <c:v>75318000</c:v>
                </c:pt>
                <c:pt idx="13">
                  <c:v>75318000</c:v>
                </c:pt>
                <c:pt idx="14">
                  <c:v>75318000</c:v>
                </c:pt>
                <c:pt idx="15">
                  <c:v>75318000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5DE-4517-861A-0302F96C93D0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CMCC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  <c:pt idx="6">
                  <c:v>16676033.9640212</c:v>
                </c:pt>
                <c:pt idx="7">
                  <c:v>20116361.887830701</c:v>
                </c:pt>
                <c:pt idx="8">
                  <c:v>23556689.811640199</c:v>
                </c:pt>
                <c:pt idx="9">
                  <c:v>27379276.3936508</c:v>
                </c:pt>
                <c:pt idx="10">
                  <c:v>31058515.978836</c:v>
                </c:pt>
                <c:pt idx="11">
                  <c:v>35788966.874074101</c:v>
                </c:pt>
                <c:pt idx="12">
                  <c:v>41475064.4148148</c:v>
                </c:pt>
                <c:pt idx="13">
                  <c:v>48881325.9174603</c:v>
                </c:pt>
                <c:pt idx="14">
                  <c:v>57291016.397883601</c:v>
                </c:pt>
                <c:pt idx="15">
                  <c:v>63359372.596825399</c:v>
                </c:pt>
                <c:pt idx="16">
                  <c:v>68042041.1597884</c:v>
                </c:pt>
                <c:pt idx="17">
                  <c:v>70670069.434920594</c:v>
                </c:pt>
                <c:pt idx="18">
                  <c:v>71195675.089947104</c:v>
                </c:pt>
                <c:pt idx="19">
                  <c:v>71386804.419047594</c:v>
                </c:pt>
                <c:pt idx="20">
                  <c:v>71625716.080423295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5DE-4517-861A-0302F96C93D0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CMCC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  <c:pt idx="0">
                  <c:v>812299.64867724897</c:v>
                </c:pt>
                <c:pt idx="1">
                  <c:v>7979649.4899470899</c:v>
                </c:pt>
                <c:pt idx="2">
                  <c:v>16867163.293121699</c:v>
                </c:pt>
                <c:pt idx="3">
                  <c:v>20689749.8751323</c:v>
                </c:pt>
                <c:pt idx="4">
                  <c:v>25229071.4412698</c:v>
                </c:pt>
                <c:pt idx="5">
                  <c:v>30485127.991534401</c:v>
                </c:pt>
                <c:pt idx="6">
                  <c:v>35788966.874074101</c:v>
                </c:pt>
                <c:pt idx="7">
                  <c:v>43911963.360846601</c:v>
                </c:pt>
                <c:pt idx="8">
                  <c:v>57052104.7365079</c:v>
                </c:pt>
                <c:pt idx="9">
                  <c:v>67086394.514285699</c:v>
                </c:pt>
                <c:pt idx="10">
                  <c:v>71004545.7608466</c:v>
                </c:pt>
                <c:pt idx="11">
                  <c:v>71625716.080423295</c:v>
                </c:pt>
                <c:pt idx="12">
                  <c:v>71673498.412698403</c:v>
                </c:pt>
                <c:pt idx="13">
                  <c:v>71673498.412698403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5DE-4517-861A-0302F96C93D0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5DE-4517-861A-0302F96C93D0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5DE-4517-861A-0302F96C93D0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5DE-4517-861A-0302F96C93D0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5DE-4517-861A-0302F96C93D0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5DE-4517-861A-0302F96C93D0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5DE-4517-861A-0302F96C9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666080"/>
        <c:axId val="501666472"/>
      </c:scatterChart>
      <c:valAx>
        <c:axId val="501666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66472"/>
        <c:crosses val="autoZero"/>
        <c:crossBetween val="midCat"/>
        <c:majorUnit val="1"/>
      </c:valAx>
      <c:valAx>
        <c:axId val="5016664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660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5a'!$B$28:$B$29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5a'!$B$30:$B$60</c:f>
              <c:numCache>
                <c:formatCode>0.00</c:formatCode>
                <c:ptCount val="31"/>
                <c:pt idx="6">
                  <c:v>22036538.078470901</c:v>
                </c:pt>
                <c:pt idx="7">
                  <c:v>30754026.1780775</c:v>
                </c:pt>
                <c:pt idx="8">
                  <c:v>38596636.084093302</c:v>
                </c:pt>
                <c:pt idx="9">
                  <c:v>44141555.802028596</c:v>
                </c:pt>
                <c:pt idx="10">
                  <c:v>48010897.349942401</c:v>
                </c:pt>
                <c:pt idx="11">
                  <c:v>52416195.973380201</c:v>
                </c:pt>
                <c:pt idx="12">
                  <c:v>58110051.686863899</c:v>
                </c:pt>
                <c:pt idx="13">
                  <c:v>64305383.182816498</c:v>
                </c:pt>
                <c:pt idx="14">
                  <c:v>70967226.237159893</c:v>
                </c:pt>
                <c:pt idx="15">
                  <c:v>78717499.687543795</c:v>
                </c:pt>
                <c:pt idx="16">
                  <c:v>84402952.393224195</c:v>
                </c:pt>
                <c:pt idx="17">
                  <c:v>91686038.183784902</c:v>
                </c:pt>
                <c:pt idx="18">
                  <c:v>100016988.13443901</c:v>
                </c:pt>
                <c:pt idx="19">
                  <c:v>108317610.000838</c:v>
                </c:pt>
                <c:pt idx="20">
                  <c:v>113120843.947375</c:v>
                </c:pt>
                <c:pt idx="21">
                  <c:v>115954684.371389</c:v>
                </c:pt>
                <c:pt idx="22">
                  <c:v>117578299.141316</c:v>
                </c:pt>
                <c:pt idx="23">
                  <c:v>118381896.703886</c:v>
                </c:pt>
                <c:pt idx="24">
                  <c:v>118640747.84231</c:v>
                </c:pt>
                <c:pt idx="25">
                  <c:v>118770173.40652101</c:v>
                </c:pt>
                <c:pt idx="26">
                  <c:v>118796251.691773</c:v>
                </c:pt>
                <c:pt idx="27">
                  <c:v>118796251.691773</c:v>
                </c:pt>
                <c:pt idx="28">
                  <c:v>118796251.691773</c:v>
                </c:pt>
                <c:pt idx="29">
                  <c:v>118796251.691773</c:v>
                </c:pt>
                <c:pt idx="30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F3B-434F-923E-052CDE9FD95A}"/>
            </c:ext>
          </c:extLst>
        </c:ser>
        <c:ser>
          <c:idx val="2"/>
          <c:order val="1"/>
          <c:tx>
            <c:strRef>
              <c:f>'case 5a'!$C$28:$C$29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5a'!$C$30:$C$60</c:f>
              <c:numCache>
                <c:formatCode>0.00</c:formatCode>
                <c:ptCount val="31"/>
                <c:pt idx="6">
                  <c:v>49563521.239462599</c:v>
                </c:pt>
                <c:pt idx="7">
                  <c:v>54091001.461764596</c:v>
                </c:pt>
                <c:pt idx="8">
                  <c:v>58213881.8968473</c:v>
                </c:pt>
                <c:pt idx="9">
                  <c:v>65040501.090299398</c:v>
                </c:pt>
                <c:pt idx="10">
                  <c:v>73429789.574554607</c:v>
                </c:pt>
                <c:pt idx="11" formatCode="0_);[Red]\(0\)">
                  <c:v>87271660.901112303</c:v>
                </c:pt>
                <c:pt idx="12" formatCode="0_);[Red]\(0\)">
                  <c:v>99851825.554511696</c:v>
                </c:pt>
                <c:pt idx="13" formatCode="0_);[Red]\(0\)">
                  <c:v>110243539.571275</c:v>
                </c:pt>
                <c:pt idx="14" formatCode="0_);[Red]\(0\)">
                  <c:v>115998147.763474</c:v>
                </c:pt>
                <c:pt idx="15" formatCode="0_);[Red]\(0\)">
                  <c:v>118226392.484421</c:v>
                </c:pt>
                <c:pt idx="16" formatCode="0_);[Red]\(0\)">
                  <c:v>118788524.675402</c:v>
                </c:pt>
                <c:pt idx="17" formatCode="0_);[Red]\(0\)">
                  <c:v>118796251.691773</c:v>
                </c:pt>
                <c:pt idx="18" formatCode="0_);[Red]\(0\)">
                  <c:v>118796251.691773</c:v>
                </c:pt>
                <c:pt idx="19" formatCode="0_);[Red]\(0\)">
                  <c:v>118796251.691773</c:v>
                </c:pt>
                <c:pt idx="20" formatCode="0_);[Red]\(0\)">
                  <c:v>118796251.691773</c:v>
                </c:pt>
                <c:pt idx="21" formatCode="0_);[Red]\(0\)">
                  <c:v>118796251.691773</c:v>
                </c:pt>
                <c:pt idx="22" formatCode="0_);[Red]\(0\)">
                  <c:v>118796251.691773</c:v>
                </c:pt>
                <c:pt idx="23" formatCode="0_);[Red]\(0\)">
                  <c:v>118796251.691773</c:v>
                </c:pt>
                <c:pt idx="24" formatCode="0_);[Red]\(0\)">
                  <c:v>118796251.691773</c:v>
                </c:pt>
                <c:pt idx="25" formatCode="0_);[Red]\(0\)">
                  <c:v>118796251.691773</c:v>
                </c:pt>
                <c:pt idx="26" formatCode="0_);[Red]\(0\)">
                  <c:v>118796251.691773</c:v>
                </c:pt>
                <c:pt idx="27" formatCode="0_);[Red]\(0\)">
                  <c:v>118796251.691773</c:v>
                </c:pt>
                <c:pt idx="28" formatCode="0_);[Red]\(0\)">
                  <c:v>118796251.691773</c:v>
                </c:pt>
                <c:pt idx="29" formatCode="0_);[Red]\(0\)">
                  <c:v>118796251.691773</c:v>
                </c:pt>
                <c:pt idx="30" formatCode="0_);[Red]\(0\)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F3B-434F-923E-052CDE9FD95A}"/>
            </c:ext>
          </c:extLst>
        </c:ser>
        <c:ser>
          <c:idx val="4"/>
          <c:order val="2"/>
          <c:tx>
            <c:strRef>
              <c:f>'case 5a'!$D$28:$D$29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F3B-434F-923E-052CDE9FD95A}"/>
            </c:ext>
          </c:extLst>
        </c:ser>
        <c:ser>
          <c:idx val="5"/>
          <c:order val="3"/>
          <c:tx>
            <c:strRef>
              <c:f>'case 5a'!$E$28:$E$29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F3B-434F-923E-052CDE9FD95A}"/>
            </c:ext>
          </c:extLst>
        </c:ser>
        <c:ser>
          <c:idx val="7"/>
          <c:order val="4"/>
          <c:tx>
            <c:strRef>
              <c:f>'case 5a'!$F$28:$F$29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5a'!$F$30:$F$60</c:f>
              <c:numCache>
                <c:formatCode>0.00</c:formatCode>
                <c:ptCount val="31"/>
                <c:pt idx="0">
                  <c:v>254642.39999999982</c:v>
                </c:pt>
                <c:pt idx="1">
                  <c:v>871474.77696670941</c:v>
                </c:pt>
                <c:pt idx="2">
                  <c:v>2332879.1999999993</c:v>
                </c:pt>
                <c:pt idx="3">
                  <c:v>5846722.4893443827</c:v>
                </c:pt>
                <c:pt idx="4">
                  <c:v>11354999.999999987</c:v>
                </c:pt>
                <c:pt idx="5">
                  <c:v>18718215.205102887</c:v>
                </c:pt>
                <c:pt idx="6">
                  <c:v>26673796.799999978</c:v>
                </c:pt>
                <c:pt idx="7">
                  <c:v>33277420.671079937</c:v>
                </c:pt>
                <c:pt idx="8">
                  <c:v>39106195.199999973</c:v>
                </c:pt>
                <c:pt idx="9">
                  <c:v>43934060.195172697</c:v>
                </c:pt>
                <c:pt idx="10">
                  <c:v>48384274.799999982</c:v>
                </c:pt>
                <c:pt idx="11">
                  <c:v>52904936.45332329</c:v>
                </c:pt>
                <c:pt idx="12">
                  <c:v>57342778.799999937</c:v>
                </c:pt>
                <c:pt idx="13">
                  <c:v>61501636.98114264</c:v>
                </c:pt>
                <c:pt idx="14">
                  <c:v>65959355.99999994</c:v>
                </c:pt>
                <c:pt idx="15">
                  <c:v>71402064.278924242</c:v>
                </c:pt>
                <c:pt idx="16">
                  <c:v>77814395.999999955</c:v>
                </c:pt>
                <c:pt idx="17">
                  <c:v>85955965.864125341</c:v>
                </c:pt>
                <c:pt idx="18">
                  <c:v>94490211.599999964</c:v>
                </c:pt>
                <c:pt idx="19">
                  <c:v>102430932.44552156</c:v>
                </c:pt>
                <c:pt idx="20">
                  <c:v>108845618.3999999</c:v>
                </c:pt>
                <c:pt idx="21">
                  <c:v>113007129.46789095</c:v>
                </c:pt>
                <c:pt idx="22">
                  <c:v>115750570.79999998</c:v>
                </c:pt>
                <c:pt idx="23">
                  <c:v>117347153.49367754</c:v>
                </c:pt>
                <c:pt idx="24">
                  <c:v>118233463.19999997</c:v>
                </c:pt>
                <c:pt idx="25">
                  <c:v>118561823.71880582</c:v>
                </c:pt>
                <c:pt idx="26">
                  <c:v>118718361.60000008</c:v>
                </c:pt>
                <c:pt idx="27">
                  <c:v>118767855.76410531</c:v>
                </c:pt>
                <c:pt idx="28">
                  <c:v>118789486.80000012</c:v>
                </c:pt>
                <c:pt idx="29">
                  <c:v>118794518.59481652</c:v>
                </c:pt>
                <c:pt idx="30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F3B-434F-923E-052CDE9FD95A}"/>
            </c:ext>
          </c:extLst>
        </c:ser>
        <c:ser>
          <c:idx val="8"/>
          <c:order val="5"/>
          <c:tx>
            <c:strRef>
              <c:f>'case 5a'!$G$28:$G$29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5a'!$G$30:$G$60</c:f>
              <c:numCache>
                <c:formatCode>0.00</c:formatCode>
                <c:ptCount val="31"/>
                <c:pt idx="0">
                  <c:v>8201104.7999999886</c:v>
                </c:pt>
                <c:pt idx="1">
                  <c:v>17304627.264868949</c:v>
                </c:pt>
                <c:pt idx="2">
                  <c:v>27669119.999999974</c:v>
                </c:pt>
                <c:pt idx="3">
                  <c:v>35104469.089962184</c:v>
                </c:pt>
                <c:pt idx="4">
                  <c:v>41711272.799999967</c:v>
                </c:pt>
                <c:pt idx="5">
                  <c:v>48413244.093274213</c:v>
                </c:pt>
                <c:pt idx="6">
                  <c:v>53815952.399999939</c:v>
                </c:pt>
                <c:pt idx="7">
                  <c:v>56677948.104649909</c:v>
                </c:pt>
                <c:pt idx="8">
                  <c:v>59574759.599999987</c:v>
                </c:pt>
                <c:pt idx="9">
                  <c:v>64763079.006572694</c:v>
                </c:pt>
                <c:pt idx="10">
                  <c:v>72375545.999999985</c:v>
                </c:pt>
                <c:pt idx="11">
                  <c:v>86247126.167233452</c:v>
                </c:pt>
                <c:pt idx="12">
                  <c:v>100739761.19999993</c:v>
                </c:pt>
                <c:pt idx="13">
                  <c:v>110547081.21828887</c:v>
                </c:pt>
                <c:pt idx="14">
                  <c:v>116334327.59999996</c:v>
                </c:pt>
                <c:pt idx="15">
                  <c:v>117970118.09853208</c:v>
                </c:pt>
                <c:pt idx="16">
                  <c:v>118657796.40000005</c:v>
                </c:pt>
                <c:pt idx="17">
                  <c:v>118754568.60504113</c:v>
                </c:pt>
                <c:pt idx="18">
                  <c:v>118790971.20000012</c:v>
                </c:pt>
                <c:pt idx="19">
                  <c:v>118794989.64144319</c:v>
                </c:pt>
                <c:pt idx="20">
                  <c:v>118796400.00000012</c:v>
                </c:pt>
                <c:pt idx="21">
                  <c:v>118796400.00000012</c:v>
                </c:pt>
                <c:pt idx="22">
                  <c:v>118796400.00000012</c:v>
                </c:pt>
                <c:pt idx="23">
                  <c:v>118796400.00000012</c:v>
                </c:pt>
                <c:pt idx="24">
                  <c:v>118796400.00000012</c:v>
                </c:pt>
                <c:pt idx="25">
                  <c:v>118796400.00000012</c:v>
                </c:pt>
                <c:pt idx="26">
                  <c:v>118796400.00000012</c:v>
                </c:pt>
                <c:pt idx="27">
                  <c:v>118796400.00000012</c:v>
                </c:pt>
                <c:pt idx="28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F3B-434F-923E-052CDE9FD95A}"/>
            </c:ext>
          </c:extLst>
        </c:ser>
        <c:ser>
          <c:idx val="10"/>
          <c:order val="6"/>
          <c:tx>
            <c:strRef>
              <c:f>'case 5a'!$H$28:$H$29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5a'!$H$30:$H$60</c:f>
              <c:numCache>
                <c:formatCode>0.00</c:formatCode>
                <c:ptCount val="31"/>
                <c:pt idx="0">
                  <c:v>0</c:v>
                </c:pt>
                <c:pt idx="1">
                  <c:v>184843.5</c:v>
                </c:pt>
                <c:pt idx="2">
                  <c:v>672158.1</c:v>
                </c:pt>
                <c:pt idx="3">
                  <c:v>2301123.2999999998</c:v>
                </c:pt>
                <c:pt idx="4">
                  <c:v>5575857.7000000002</c:v>
                </c:pt>
                <c:pt idx="5">
                  <c:v>11421087.699999999</c:v>
                </c:pt>
                <c:pt idx="6">
                  <c:v>19424523.300000001</c:v>
                </c:pt>
                <c:pt idx="7">
                  <c:v>26781431.899999999</c:v>
                </c:pt>
                <c:pt idx="8">
                  <c:v>33218027.5</c:v>
                </c:pt>
                <c:pt idx="9">
                  <c:v>38926112.399999999</c:v>
                </c:pt>
                <c:pt idx="10">
                  <c:v>43790604.399999999</c:v>
                </c:pt>
                <c:pt idx="11">
                  <c:v>48498938.299999997</c:v>
                </c:pt>
                <c:pt idx="12">
                  <c:v>53062995.399999999</c:v>
                </c:pt>
                <c:pt idx="13">
                  <c:v>57720917.399999999</c:v>
                </c:pt>
                <c:pt idx="14">
                  <c:v>61388424.299999997</c:v>
                </c:pt>
                <c:pt idx="15">
                  <c:v>65779519.399999999</c:v>
                </c:pt>
                <c:pt idx="16">
                  <c:v>72410462.599999994</c:v>
                </c:pt>
                <c:pt idx="17">
                  <c:v>80897140.299999997</c:v>
                </c:pt>
                <c:pt idx="18">
                  <c:v>89586483.599999994</c:v>
                </c:pt>
                <c:pt idx="19">
                  <c:v>98763991.599999994</c:v>
                </c:pt>
                <c:pt idx="20">
                  <c:v>105551943</c:v>
                </c:pt>
                <c:pt idx="21">
                  <c:v>111479497.40000001</c:v>
                </c:pt>
                <c:pt idx="22">
                  <c:v>114724869.3</c:v>
                </c:pt>
                <c:pt idx="23">
                  <c:v>116837585.7</c:v>
                </c:pt>
                <c:pt idx="24">
                  <c:v>117959378</c:v>
                </c:pt>
                <c:pt idx="25">
                  <c:v>118574674.40000001</c:v>
                </c:pt>
                <c:pt idx="26">
                  <c:v>118786167</c:v>
                </c:pt>
                <c:pt idx="27">
                  <c:v>118858305.40000001</c:v>
                </c:pt>
                <c:pt idx="28">
                  <c:v>118858305.40000001</c:v>
                </c:pt>
                <c:pt idx="29">
                  <c:v>118858305.40000001</c:v>
                </c:pt>
                <c:pt idx="30">
                  <c:v>118858305.40000001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F3B-434F-923E-052CDE9FD95A}"/>
            </c:ext>
          </c:extLst>
        </c:ser>
        <c:ser>
          <c:idx val="11"/>
          <c:order val="7"/>
          <c:tx>
            <c:strRef>
              <c:f>'case 5a'!$I$28:$I$29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5a'!$I$30:$I$60</c:f>
              <c:numCache>
                <c:formatCode>0.00</c:formatCode>
                <c:ptCount val="31"/>
                <c:pt idx="0">
                  <c:v>12076441.800000001</c:v>
                </c:pt>
                <c:pt idx="1">
                  <c:v>22065121.100000001</c:v>
                </c:pt>
                <c:pt idx="2">
                  <c:v>31208003</c:v>
                </c:pt>
                <c:pt idx="3">
                  <c:v>38207446.899999999</c:v>
                </c:pt>
                <c:pt idx="4">
                  <c:v>44444431.299999997</c:v>
                </c:pt>
                <c:pt idx="5">
                  <c:v>50641867.200000003</c:v>
                </c:pt>
                <c:pt idx="6">
                  <c:v>55405535.399999999</c:v>
                </c:pt>
                <c:pt idx="7">
                  <c:v>58412256.700000003</c:v>
                </c:pt>
                <c:pt idx="8">
                  <c:v>60491365.100000001</c:v>
                </c:pt>
                <c:pt idx="9">
                  <c:v>65663928</c:v>
                </c:pt>
                <c:pt idx="10">
                  <c:v>77337584</c:v>
                </c:pt>
                <c:pt idx="11">
                  <c:v>92616962.799999997</c:v>
                </c:pt>
                <c:pt idx="12">
                  <c:v>105700287.40000001</c:v>
                </c:pt>
                <c:pt idx="13">
                  <c:v>114106004.59999999</c:v>
                </c:pt>
                <c:pt idx="14">
                  <c:v>117437264.40000001</c:v>
                </c:pt>
                <c:pt idx="15">
                  <c:v>118453651.40000001</c:v>
                </c:pt>
                <c:pt idx="16">
                  <c:v>118798048.40000001</c:v>
                </c:pt>
                <c:pt idx="17">
                  <c:v>118852873.7</c:v>
                </c:pt>
                <c:pt idx="18">
                  <c:v>118858305.40000001</c:v>
                </c:pt>
                <c:pt idx="19">
                  <c:v>118858305.40000001</c:v>
                </c:pt>
                <c:pt idx="20">
                  <c:v>118858305.40000001</c:v>
                </c:pt>
                <c:pt idx="21">
                  <c:v>118858305.40000001</c:v>
                </c:pt>
                <c:pt idx="22">
                  <c:v>118858305.40000001</c:v>
                </c:pt>
                <c:pt idx="23">
                  <c:v>118858305.40000001</c:v>
                </c:pt>
                <c:pt idx="24">
                  <c:v>118858305.40000001</c:v>
                </c:pt>
                <c:pt idx="25">
                  <c:v>118858305.40000001</c:v>
                </c:pt>
                <c:pt idx="26">
                  <c:v>118858305.40000001</c:v>
                </c:pt>
                <c:pt idx="27">
                  <c:v>118858305.40000001</c:v>
                </c:pt>
                <c:pt idx="28">
                  <c:v>118858305.40000001</c:v>
                </c:pt>
                <c:pt idx="29">
                  <c:v>118858305.40000001</c:v>
                </c:pt>
                <c:pt idx="30">
                  <c:v>118858305.40000001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F3B-434F-923E-052CDE9FD95A}"/>
            </c:ext>
          </c:extLst>
        </c:ser>
        <c:ser>
          <c:idx val="13"/>
          <c:order val="8"/>
          <c:tx>
            <c:strRef>
              <c:f>'case 5a'!$J$28:$J$29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5a'!$J$30:$J$60</c:f>
              <c:numCache>
                <c:formatCode>General</c:formatCode>
                <c:ptCount val="31"/>
                <c:pt idx="1">
                  <c:v>678600</c:v>
                </c:pt>
                <c:pt idx="2">
                  <c:v>861680</c:v>
                </c:pt>
                <c:pt idx="3">
                  <c:v>1882400</c:v>
                </c:pt>
                <c:pt idx="4">
                  <c:v>6542080</c:v>
                </c:pt>
                <c:pt idx="5">
                  <c:v>17481580</c:v>
                </c:pt>
                <c:pt idx="6">
                  <c:v>25755480</c:v>
                </c:pt>
                <c:pt idx="7">
                  <c:v>32656640</c:v>
                </c:pt>
                <c:pt idx="8">
                  <c:v>37526260</c:v>
                </c:pt>
                <c:pt idx="9">
                  <c:v>42836260</c:v>
                </c:pt>
                <c:pt idx="10">
                  <c:v>47850080</c:v>
                </c:pt>
                <c:pt idx="11">
                  <c:v>52960740</c:v>
                </c:pt>
                <c:pt idx="12">
                  <c:v>56593340</c:v>
                </c:pt>
                <c:pt idx="13">
                  <c:v>61438220</c:v>
                </c:pt>
                <c:pt idx="14">
                  <c:v>65490700</c:v>
                </c:pt>
                <c:pt idx="15">
                  <c:v>70654380</c:v>
                </c:pt>
                <c:pt idx="16">
                  <c:v>75894400</c:v>
                </c:pt>
                <c:pt idx="17">
                  <c:v>82910780</c:v>
                </c:pt>
                <c:pt idx="18">
                  <c:v>91437740</c:v>
                </c:pt>
                <c:pt idx="19">
                  <c:v>99258540</c:v>
                </c:pt>
                <c:pt idx="20">
                  <c:v>106758420</c:v>
                </c:pt>
                <c:pt idx="21">
                  <c:v>111646419</c:v>
                </c:pt>
                <c:pt idx="22">
                  <c:v>114857020</c:v>
                </c:pt>
                <c:pt idx="23">
                  <c:v>117491520</c:v>
                </c:pt>
                <c:pt idx="24">
                  <c:v>118331279</c:v>
                </c:pt>
                <c:pt idx="25">
                  <c:v>118656440</c:v>
                </c:pt>
                <c:pt idx="26">
                  <c:v>118726420</c:v>
                </c:pt>
                <c:pt idx="27">
                  <c:v>118726420</c:v>
                </c:pt>
                <c:pt idx="28">
                  <c:v>118726420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F3B-434F-923E-052CDE9FD95A}"/>
            </c:ext>
          </c:extLst>
        </c:ser>
        <c:ser>
          <c:idx val="14"/>
          <c:order val="9"/>
          <c:tx>
            <c:strRef>
              <c:f>'case 5a'!$K$28:$K$29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5a'!$K$30:$K$60</c:f>
              <c:numCache>
                <c:formatCode>General</c:formatCode>
                <c:ptCount val="31"/>
                <c:pt idx="0">
                  <c:v>4465300</c:v>
                </c:pt>
                <c:pt idx="1">
                  <c:v>17477340</c:v>
                </c:pt>
                <c:pt idx="2">
                  <c:v>29112399</c:v>
                </c:pt>
                <c:pt idx="3">
                  <c:v>34634460</c:v>
                </c:pt>
                <c:pt idx="4">
                  <c:v>40621640</c:v>
                </c:pt>
                <c:pt idx="5">
                  <c:v>48689840</c:v>
                </c:pt>
                <c:pt idx="6">
                  <c:v>55448920</c:v>
                </c:pt>
                <c:pt idx="7">
                  <c:v>59347300</c:v>
                </c:pt>
                <c:pt idx="8">
                  <c:v>61176680</c:v>
                </c:pt>
                <c:pt idx="9">
                  <c:v>66527680</c:v>
                </c:pt>
                <c:pt idx="10">
                  <c:v>76915120</c:v>
                </c:pt>
                <c:pt idx="11">
                  <c:v>90074900</c:v>
                </c:pt>
                <c:pt idx="12">
                  <c:v>105862820</c:v>
                </c:pt>
                <c:pt idx="13">
                  <c:v>113856800</c:v>
                </c:pt>
                <c:pt idx="14">
                  <c:v>117491520</c:v>
                </c:pt>
                <c:pt idx="15">
                  <c:v>118516480</c:v>
                </c:pt>
                <c:pt idx="16">
                  <c:v>118796399</c:v>
                </c:pt>
                <c:pt idx="17">
                  <c:v>118796399</c:v>
                </c:pt>
                <c:pt idx="18">
                  <c:v>118796399</c:v>
                </c:pt>
                <c:pt idx="19">
                  <c:v>118796399</c:v>
                </c:pt>
                <c:pt idx="20">
                  <c:v>118796399</c:v>
                </c:pt>
                <c:pt idx="21">
                  <c:v>118796399</c:v>
                </c:pt>
                <c:pt idx="22">
                  <c:v>118796399</c:v>
                </c:pt>
                <c:pt idx="23">
                  <c:v>118796399</c:v>
                </c:pt>
                <c:pt idx="24">
                  <c:v>118796399</c:v>
                </c:pt>
                <c:pt idx="25">
                  <c:v>118796399</c:v>
                </c:pt>
                <c:pt idx="26">
                  <c:v>118796399</c:v>
                </c:pt>
                <c:pt idx="27">
                  <c:v>118796399</c:v>
                </c:pt>
                <c:pt idx="28">
                  <c:v>118796399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F3B-434F-923E-052CDE9FD95A}"/>
            </c:ext>
          </c:extLst>
        </c:ser>
        <c:ser>
          <c:idx val="0"/>
          <c:order val="10"/>
          <c:tx>
            <c:strRef>
              <c:f>'case 5a'!$L$28:$L$29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F3B-434F-923E-052CDE9FD95A}"/>
            </c:ext>
          </c:extLst>
        </c:ser>
        <c:ser>
          <c:idx val="3"/>
          <c:order val="11"/>
          <c:tx>
            <c:strRef>
              <c:f>'case 5a'!$M$28:$M$29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F3B-434F-923E-052CDE9FD95A}"/>
            </c:ext>
          </c:extLst>
        </c:ser>
        <c:ser>
          <c:idx val="6"/>
          <c:order val="12"/>
          <c:tx>
            <c:strRef>
              <c:f>'case 5a'!$N$28:$N$29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F3B-434F-923E-052CDE9FD95A}"/>
            </c:ext>
          </c:extLst>
        </c:ser>
        <c:ser>
          <c:idx val="9"/>
          <c:order val="13"/>
          <c:tx>
            <c:strRef>
              <c:f>'case 5a'!$O$28:$O$29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F3B-434F-923E-052CDE9FD95A}"/>
            </c:ext>
          </c:extLst>
        </c:ser>
        <c:ser>
          <c:idx val="12"/>
          <c:order val="14"/>
          <c:tx>
            <c:strRef>
              <c:f>'case 5a'!$P$28:$P$29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F3B-434F-923E-052CDE9FD95A}"/>
            </c:ext>
          </c:extLst>
        </c:ser>
        <c:ser>
          <c:idx val="15"/>
          <c:order val="15"/>
          <c:tx>
            <c:strRef>
              <c:f>'case 5a'!$Q$28:$Q$29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F3B-434F-923E-052CDE9FD95A}"/>
            </c:ext>
          </c:extLst>
        </c:ser>
        <c:ser>
          <c:idx val="16"/>
          <c:order val="16"/>
          <c:tx>
            <c:strRef>
              <c:f>'case 5a'!$R$28:$R$29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F3B-434F-923E-052CDE9FD95A}"/>
            </c:ext>
          </c:extLst>
        </c:ser>
        <c:ser>
          <c:idx val="17"/>
          <c:order val="17"/>
          <c:tx>
            <c:strRef>
              <c:f>'case 5a'!$S$28:$S$29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F3B-434F-923E-052CDE9FD95A}"/>
            </c:ext>
          </c:extLst>
        </c:ser>
        <c:ser>
          <c:idx val="18"/>
          <c:order val="18"/>
          <c:tx>
            <c:strRef>
              <c:f>'case 5a'!$T$28:$T$29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F3B-434F-923E-052CDE9FD95A}"/>
            </c:ext>
          </c:extLst>
        </c:ser>
        <c:ser>
          <c:idx val="19"/>
          <c:order val="19"/>
          <c:tx>
            <c:strRef>
              <c:f>'case 5a'!$U$28:$U$29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F3B-434F-923E-052CDE9FD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667256"/>
        <c:axId val="501667648"/>
      </c:scatterChart>
      <c:valAx>
        <c:axId val="501667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67648"/>
        <c:crosses val="autoZero"/>
        <c:crossBetween val="midCat"/>
        <c:majorUnit val="1"/>
      </c:valAx>
      <c:valAx>
        <c:axId val="5016676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6672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5b'!$B$28:$B$29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5b'!$B$30:$B$60</c:f>
              <c:numCache>
                <c:formatCode>0.00</c:formatCode>
                <c:ptCount val="31"/>
                <c:pt idx="6">
                  <c:v>22675456.082136601</c:v>
                </c:pt>
                <c:pt idx="7">
                  <c:v>32586846.761245999</c:v>
                </c:pt>
                <c:pt idx="8">
                  <c:v>39840860.080211401</c:v>
                </c:pt>
                <c:pt idx="9">
                  <c:v>44244613.330375001</c:v>
                </c:pt>
                <c:pt idx="10">
                  <c:v>48071263.757839799</c:v>
                </c:pt>
                <c:pt idx="11">
                  <c:v>52242920.246263601</c:v>
                </c:pt>
                <c:pt idx="12">
                  <c:v>57825315.433597602</c:v>
                </c:pt>
                <c:pt idx="13">
                  <c:v>64245113.365123697</c:v>
                </c:pt>
                <c:pt idx="14">
                  <c:v>70882520.097694293</c:v>
                </c:pt>
                <c:pt idx="15">
                  <c:v>77464872.683622494</c:v>
                </c:pt>
                <c:pt idx="16">
                  <c:v>83399904.248081595</c:v>
                </c:pt>
                <c:pt idx="17">
                  <c:v>90597511.197539702</c:v>
                </c:pt>
                <c:pt idx="18">
                  <c:v>98055321.498286501</c:v>
                </c:pt>
                <c:pt idx="19">
                  <c:v>107210731.635712</c:v>
                </c:pt>
                <c:pt idx="20">
                  <c:v>111928003.83012301</c:v>
                </c:pt>
                <c:pt idx="21">
                  <c:v>115125008.533567</c:v>
                </c:pt>
                <c:pt idx="22">
                  <c:v>117267291.442389</c:v>
                </c:pt>
                <c:pt idx="23">
                  <c:v>118303661.848131</c:v>
                </c:pt>
                <c:pt idx="24">
                  <c:v>118640747.84231</c:v>
                </c:pt>
                <c:pt idx="25">
                  <c:v>118770173.40652101</c:v>
                </c:pt>
                <c:pt idx="26">
                  <c:v>118796251.691773</c:v>
                </c:pt>
                <c:pt idx="27">
                  <c:v>118796251.691773</c:v>
                </c:pt>
                <c:pt idx="28">
                  <c:v>118796251.691773</c:v>
                </c:pt>
                <c:pt idx="29">
                  <c:v>118796251.691773</c:v>
                </c:pt>
                <c:pt idx="30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8C-4D9C-A0EC-5D10101583C5}"/>
            </c:ext>
          </c:extLst>
        </c:ser>
        <c:ser>
          <c:idx val="2"/>
          <c:order val="1"/>
          <c:tx>
            <c:strRef>
              <c:f>'case 5b'!$C$28:$C$29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5b'!$C$30:$C$60</c:f>
              <c:numCache>
                <c:formatCode>0.00</c:formatCode>
                <c:ptCount val="31"/>
                <c:pt idx="6">
                  <c:v>49347457.811692297</c:v>
                </c:pt>
                <c:pt idx="7">
                  <c:v>54178025.666141398</c:v>
                </c:pt>
                <c:pt idx="8">
                  <c:v>57997818.469077103</c:v>
                </c:pt>
                <c:pt idx="9">
                  <c:v>64609243.506600603</c:v>
                </c:pt>
                <c:pt idx="10">
                  <c:v>72945795.549123898</c:v>
                </c:pt>
                <c:pt idx="11" formatCode="0_);[Red]\(0\)">
                  <c:v>85802969.789419293</c:v>
                </c:pt>
                <c:pt idx="12" formatCode="0_);[Red]\(0\)">
                  <c:v>98901416.540894896</c:v>
                </c:pt>
                <c:pt idx="13" formatCode="0_);[Red]\(0\)">
                  <c:v>109717144.45601</c:v>
                </c:pt>
                <c:pt idx="14" formatCode="0_);[Red]\(0\)">
                  <c:v>115618563.95925499</c:v>
                </c:pt>
                <c:pt idx="15" formatCode="0_);[Red]\(0\)">
                  <c:v>118044811.09970801</c:v>
                </c:pt>
                <c:pt idx="16" formatCode="0_);[Red]\(0\)">
                  <c:v>118788524.675402</c:v>
                </c:pt>
                <c:pt idx="17" formatCode="0_);[Red]\(0\)">
                  <c:v>118796251.691773</c:v>
                </c:pt>
                <c:pt idx="18" formatCode="0_);[Red]\(0\)">
                  <c:v>118796251.691773</c:v>
                </c:pt>
                <c:pt idx="19" formatCode="0_);[Red]\(0\)">
                  <c:v>118796251.691773</c:v>
                </c:pt>
                <c:pt idx="20" formatCode="0_);[Red]\(0\)">
                  <c:v>118796251.691773</c:v>
                </c:pt>
                <c:pt idx="21" formatCode="0_);[Red]\(0\)">
                  <c:v>118796251.691773</c:v>
                </c:pt>
                <c:pt idx="22" formatCode="0_);[Red]\(0\)">
                  <c:v>118796251.691773</c:v>
                </c:pt>
                <c:pt idx="23" formatCode="0_);[Red]\(0\)">
                  <c:v>118796251.691773</c:v>
                </c:pt>
                <c:pt idx="24" formatCode="0_);[Red]\(0\)">
                  <c:v>118796251.691773</c:v>
                </c:pt>
                <c:pt idx="25" formatCode="0_);[Red]\(0\)">
                  <c:v>118796251.691773</c:v>
                </c:pt>
                <c:pt idx="26" formatCode="0_);[Red]\(0\)">
                  <c:v>118796251.691773</c:v>
                </c:pt>
                <c:pt idx="27" formatCode="0_);[Red]\(0\)">
                  <c:v>118796251.691773</c:v>
                </c:pt>
                <c:pt idx="28" formatCode="0_);[Red]\(0\)">
                  <c:v>118796251.691773</c:v>
                </c:pt>
                <c:pt idx="29" formatCode="0_);[Red]\(0\)">
                  <c:v>118796251.691773</c:v>
                </c:pt>
                <c:pt idx="30" formatCode="0_);[Red]\(0\)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8C-4D9C-A0EC-5D10101583C5}"/>
            </c:ext>
          </c:extLst>
        </c:ser>
        <c:ser>
          <c:idx val="4"/>
          <c:order val="2"/>
          <c:tx>
            <c:strRef>
              <c:f>'case 5b'!$D$28:$D$29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8C-4D9C-A0EC-5D10101583C5}"/>
            </c:ext>
          </c:extLst>
        </c:ser>
        <c:ser>
          <c:idx val="5"/>
          <c:order val="3"/>
          <c:tx>
            <c:strRef>
              <c:f>'case 5b'!$E$28:$E$29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A8C-4D9C-A0EC-5D10101583C5}"/>
            </c:ext>
          </c:extLst>
        </c:ser>
        <c:ser>
          <c:idx val="7"/>
          <c:order val="4"/>
          <c:tx>
            <c:strRef>
              <c:f>'case 5b'!$F$28:$F$29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5b'!$F$30:$F$60</c:f>
              <c:numCache>
                <c:formatCode>0.00</c:formatCode>
                <c:ptCount val="31"/>
                <c:pt idx="0">
                  <c:v>16795.19999999999</c:v>
                </c:pt>
                <c:pt idx="1">
                  <c:v>605457.63207265793</c:v>
                </c:pt>
                <c:pt idx="2">
                  <c:v>2018605.1999999993</c:v>
                </c:pt>
                <c:pt idx="3">
                  <c:v>5641480.0701875277</c:v>
                </c:pt>
                <c:pt idx="4">
                  <c:v>11373915.599999998</c:v>
                </c:pt>
                <c:pt idx="5">
                  <c:v>19090303.210611403</c:v>
                </c:pt>
                <c:pt idx="6">
                  <c:v>27116494.79999999</c:v>
                </c:pt>
                <c:pt idx="7">
                  <c:v>32994822.758574698</c:v>
                </c:pt>
                <c:pt idx="8">
                  <c:v>38152091.999999978</c:v>
                </c:pt>
                <c:pt idx="9">
                  <c:v>42910817.002694644</c:v>
                </c:pt>
                <c:pt idx="10">
                  <c:v>47447729.999999985</c:v>
                </c:pt>
                <c:pt idx="11">
                  <c:v>52067556.901705101</c:v>
                </c:pt>
                <c:pt idx="12">
                  <c:v>56561716.799999975</c:v>
                </c:pt>
                <c:pt idx="13">
                  <c:v>60641797.011366159</c:v>
                </c:pt>
                <c:pt idx="14">
                  <c:v>64885989.599999942</c:v>
                </c:pt>
                <c:pt idx="15">
                  <c:v>69786681.241580993</c:v>
                </c:pt>
                <c:pt idx="16">
                  <c:v>75570073.199999914</c:v>
                </c:pt>
                <c:pt idx="17">
                  <c:v>83348864.990239456</c:v>
                </c:pt>
                <c:pt idx="18">
                  <c:v>91809128.399999961</c:v>
                </c:pt>
                <c:pt idx="19">
                  <c:v>99947508.58195442</c:v>
                </c:pt>
                <c:pt idx="20">
                  <c:v>106845122.39999995</c:v>
                </c:pt>
                <c:pt idx="21">
                  <c:v>111745950.48842624</c:v>
                </c:pt>
                <c:pt idx="22">
                  <c:v>115091655.59999995</c:v>
                </c:pt>
                <c:pt idx="23">
                  <c:v>117036812.80727765</c:v>
                </c:pt>
                <c:pt idx="24">
                  <c:v>118120858.79999998</c:v>
                </c:pt>
                <c:pt idx="25">
                  <c:v>118521193.10035336</c:v>
                </c:pt>
                <c:pt idx="26">
                  <c:v>118709964.00000009</c:v>
                </c:pt>
                <c:pt idx="27">
                  <c:v>118765651.53336364</c:v>
                </c:pt>
                <c:pt idx="28">
                  <c:v>118789486.80000012</c:v>
                </c:pt>
                <c:pt idx="29">
                  <c:v>118794533.46959196</c:v>
                </c:pt>
                <c:pt idx="30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A8C-4D9C-A0EC-5D10101583C5}"/>
            </c:ext>
          </c:extLst>
        </c:ser>
        <c:ser>
          <c:idx val="8"/>
          <c:order val="5"/>
          <c:tx>
            <c:strRef>
              <c:f>'case 5b'!$G$28:$G$29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5b'!$G$30:$G$60</c:f>
              <c:numCache>
                <c:formatCode>0.00</c:formatCode>
                <c:ptCount val="31"/>
                <c:pt idx="0">
                  <c:v>7561784.3999999957</c:v>
                </c:pt>
                <c:pt idx="1">
                  <c:v>17071477.364434283</c:v>
                </c:pt>
                <c:pt idx="2">
                  <c:v>27799537.199999984</c:v>
                </c:pt>
                <c:pt idx="3">
                  <c:v>34645558.342752673</c:v>
                </c:pt>
                <c:pt idx="4">
                  <c:v>40707759.599999972</c:v>
                </c:pt>
                <c:pt idx="5">
                  <c:v>47431153.396399207</c:v>
                </c:pt>
                <c:pt idx="6">
                  <c:v>53066147.999999948</c:v>
                </c:pt>
                <c:pt idx="7">
                  <c:v>56206849.98058451</c:v>
                </c:pt>
                <c:pt idx="8">
                  <c:v>59284575.599999934</c:v>
                </c:pt>
                <c:pt idx="9">
                  <c:v>63921015.577036001</c:v>
                </c:pt>
                <c:pt idx="10">
                  <c:v>70583039.99999994</c:v>
                </c:pt>
                <c:pt idx="11">
                  <c:v>84009590.712954327</c:v>
                </c:pt>
                <c:pt idx="12">
                  <c:v>98728365.599999934</c:v>
                </c:pt>
                <c:pt idx="13">
                  <c:v>109357266.90453488</c:v>
                </c:pt>
                <c:pt idx="14">
                  <c:v>115852397.99999993</c:v>
                </c:pt>
                <c:pt idx="15">
                  <c:v>117787241.79955214</c:v>
                </c:pt>
                <c:pt idx="16">
                  <c:v>118615214.40000005</c:v>
                </c:pt>
                <c:pt idx="17">
                  <c:v>118743087.45073265</c:v>
                </c:pt>
                <c:pt idx="18">
                  <c:v>118790971.20000012</c:v>
                </c:pt>
                <c:pt idx="19">
                  <c:v>118795002.13469692</c:v>
                </c:pt>
                <c:pt idx="20">
                  <c:v>118796400.00000012</c:v>
                </c:pt>
                <c:pt idx="21">
                  <c:v>118796400.00000012</c:v>
                </c:pt>
                <c:pt idx="22">
                  <c:v>118796400.00000012</c:v>
                </c:pt>
                <c:pt idx="23">
                  <c:v>118796400.00000012</c:v>
                </c:pt>
                <c:pt idx="24">
                  <c:v>118796400.00000012</c:v>
                </c:pt>
                <c:pt idx="25">
                  <c:v>118796400.00000012</c:v>
                </c:pt>
                <c:pt idx="26">
                  <c:v>118796400.00000012</c:v>
                </c:pt>
                <c:pt idx="27">
                  <c:v>118796400.00000012</c:v>
                </c:pt>
                <c:pt idx="28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A8C-4D9C-A0EC-5D10101583C5}"/>
            </c:ext>
          </c:extLst>
        </c:ser>
        <c:ser>
          <c:idx val="10"/>
          <c:order val="6"/>
          <c:tx>
            <c:strRef>
              <c:f>'case 5b'!$H$28:$H$29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A8C-4D9C-A0EC-5D10101583C5}"/>
            </c:ext>
          </c:extLst>
        </c:ser>
        <c:ser>
          <c:idx val="11"/>
          <c:order val="7"/>
          <c:tx>
            <c:strRef>
              <c:f>'case 5b'!$I$28:$I$29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A8C-4D9C-A0EC-5D10101583C5}"/>
            </c:ext>
          </c:extLst>
        </c:ser>
        <c:ser>
          <c:idx val="13"/>
          <c:order val="8"/>
          <c:tx>
            <c:strRef>
              <c:f>'case 5b'!$J$28:$J$29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5b'!$J$30:$J$60</c:f>
              <c:numCache>
                <c:formatCode>0</c:formatCode>
                <c:ptCount val="31"/>
                <c:pt idx="1">
                  <c:v>176400</c:v>
                </c:pt>
                <c:pt idx="2">
                  <c:v>2484660</c:v>
                </c:pt>
                <c:pt idx="3">
                  <c:v>5368680</c:v>
                </c:pt>
                <c:pt idx="4">
                  <c:v>14548780</c:v>
                </c:pt>
                <c:pt idx="5">
                  <c:v>22763300</c:v>
                </c:pt>
                <c:pt idx="6">
                  <c:v>30100600</c:v>
                </c:pt>
                <c:pt idx="7">
                  <c:v>36094140</c:v>
                </c:pt>
                <c:pt idx="8">
                  <c:v>41618320</c:v>
                </c:pt>
                <c:pt idx="9">
                  <c:v>46446940</c:v>
                </c:pt>
                <c:pt idx="10">
                  <c:v>51896900</c:v>
                </c:pt>
                <c:pt idx="11">
                  <c:v>57281119</c:v>
                </c:pt>
                <c:pt idx="12">
                  <c:v>60798500</c:v>
                </c:pt>
                <c:pt idx="13">
                  <c:v>64754140</c:v>
                </c:pt>
                <c:pt idx="14">
                  <c:v>68538720</c:v>
                </c:pt>
                <c:pt idx="15">
                  <c:v>73385720</c:v>
                </c:pt>
                <c:pt idx="16">
                  <c:v>79179220</c:v>
                </c:pt>
                <c:pt idx="17">
                  <c:v>86144000</c:v>
                </c:pt>
                <c:pt idx="18">
                  <c:v>94059520</c:v>
                </c:pt>
                <c:pt idx="19">
                  <c:v>101742480</c:v>
                </c:pt>
                <c:pt idx="20">
                  <c:v>109664359</c:v>
                </c:pt>
                <c:pt idx="21">
                  <c:v>112807099</c:v>
                </c:pt>
                <c:pt idx="22">
                  <c:v>116536540</c:v>
                </c:pt>
                <c:pt idx="23">
                  <c:v>117724080</c:v>
                </c:pt>
                <c:pt idx="24">
                  <c:v>118516480</c:v>
                </c:pt>
                <c:pt idx="25">
                  <c:v>118656440</c:v>
                </c:pt>
                <c:pt idx="26">
                  <c:v>118773779</c:v>
                </c:pt>
                <c:pt idx="27">
                  <c:v>118726420</c:v>
                </c:pt>
                <c:pt idx="28">
                  <c:v>118796399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A8C-4D9C-A0EC-5D10101583C5}"/>
            </c:ext>
          </c:extLst>
        </c:ser>
        <c:ser>
          <c:idx val="14"/>
          <c:order val="9"/>
          <c:tx>
            <c:strRef>
              <c:f>'case 5b'!$K$28:$K$29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5b'!$K$30:$K$60</c:f>
              <c:numCache>
                <c:formatCode>0</c:formatCode>
                <c:ptCount val="31"/>
                <c:pt idx="0">
                  <c:v>3919600</c:v>
                </c:pt>
                <c:pt idx="1">
                  <c:v>15386420</c:v>
                </c:pt>
                <c:pt idx="2">
                  <c:v>25397800</c:v>
                </c:pt>
                <c:pt idx="3">
                  <c:v>33064500</c:v>
                </c:pt>
                <c:pt idx="4">
                  <c:v>40875400</c:v>
                </c:pt>
                <c:pt idx="5">
                  <c:v>47968120</c:v>
                </c:pt>
                <c:pt idx="6">
                  <c:v>55056599</c:v>
                </c:pt>
                <c:pt idx="7">
                  <c:v>58973360</c:v>
                </c:pt>
                <c:pt idx="8">
                  <c:v>60584320</c:v>
                </c:pt>
                <c:pt idx="9">
                  <c:v>64790900</c:v>
                </c:pt>
                <c:pt idx="10">
                  <c:v>74939420</c:v>
                </c:pt>
                <c:pt idx="11">
                  <c:v>87990340</c:v>
                </c:pt>
                <c:pt idx="12">
                  <c:v>99513720</c:v>
                </c:pt>
                <c:pt idx="13">
                  <c:v>112183640</c:v>
                </c:pt>
                <c:pt idx="14">
                  <c:v>117328940</c:v>
                </c:pt>
                <c:pt idx="15">
                  <c:v>118493860</c:v>
                </c:pt>
                <c:pt idx="16">
                  <c:v>118726420</c:v>
                </c:pt>
                <c:pt idx="17">
                  <c:v>118796399</c:v>
                </c:pt>
                <c:pt idx="18">
                  <c:v>118796399</c:v>
                </c:pt>
                <c:pt idx="19">
                  <c:v>118796399</c:v>
                </c:pt>
                <c:pt idx="20">
                  <c:v>118796399</c:v>
                </c:pt>
                <c:pt idx="21">
                  <c:v>118796399</c:v>
                </c:pt>
                <c:pt idx="22">
                  <c:v>118796399</c:v>
                </c:pt>
                <c:pt idx="23">
                  <c:v>118796399</c:v>
                </c:pt>
                <c:pt idx="24">
                  <c:v>118796399</c:v>
                </c:pt>
                <c:pt idx="25">
                  <c:v>118796399</c:v>
                </c:pt>
                <c:pt idx="26">
                  <c:v>118796399</c:v>
                </c:pt>
                <c:pt idx="27">
                  <c:v>118796399</c:v>
                </c:pt>
                <c:pt idx="28">
                  <c:v>118796399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A8C-4D9C-A0EC-5D10101583C5}"/>
            </c:ext>
          </c:extLst>
        </c:ser>
        <c:ser>
          <c:idx val="0"/>
          <c:order val="10"/>
          <c:tx>
            <c:strRef>
              <c:f>'case 5b'!$L$28:$L$29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A8C-4D9C-A0EC-5D10101583C5}"/>
            </c:ext>
          </c:extLst>
        </c:ser>
        <c:ser>
          <c:idx val="3"/>
          <c:order val="11"/>
          <c:tx>
            <c:strRef>
              <c:f>'case 5b'!$M$28:$M$29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A8C-4D9C-A0EC-5D10101583C5}"/>
            </c:ext>
          </c:extLst>
        </c:ser>
        <c:ser>
          <c:idx val="6"/>
          <c:order val="12"/>
          <c:tx>
            <c:strRef>
              <c:f>'case 5b'!$N$28:$N$29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A8C-4D9C-A0EC-5D10101583C5}"/>
            </c:ext>
          </c:extLst>
        </c:ser>
        <c:ser>
          <c:idx val="9"/>
          <c:order val="13"/>
          <c:tx>
            <c:strRef>
              <c:f>'case 5b'!$O$28:$O$29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A8C-4D9C-A0EC-5D10101583C5}"/>
            </c:ext>
          </c:extLst>
        </c:ser>
        <c:ser>
          <c:idx val="12"/>
          <c:order val="14"/>
          <c:tx>
            <c:strRef>
              <c:f>'case 5b'!$P$28:$P$29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A8C-4D9C-A0EC-5D10101583C5}"/>
            </c:ext>
          </c:extLst>
        </c:ser>
        <c:ser>
          <c:idx val="15"/>
          <c:order val="15"/>
          <c:tx>
            <c:strRef>
              <c:f>'case 5b'!$Q$28:$Q$29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A8C-4D9C-A0EC-5D10101583C5}"/>
            </c:ext>
          </c:extLst>
        </c:ser>
        <c:ser>
          <c:idx val="16"/>
          <c:order val="16"/>
          <c:tx>
            <c:strRef>
              <c:f>'case 5b'!$R$28:$R$29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A8C-4D9C-A0EC-5D10101583C5}"/>
            </c:ext>
          </c:extLst>
        </c:ser>
        <c:ser>
          <c:idx val="17"/>
          <c:order val="17"/>
          <c:tx>
            <c:strRef>
              <c:f>'case 5b'!$S$28:$S$29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A8C-4D9C-A0EC-5D10101583C5}"/>
            </c:ext>
          </c:extLst>
        </c:ser>
        <c:ser>
          <c:idx val="18"/>
          <c:order val="18"/>
          <c:tx>
            <c:strRef>
              <c:f>'case 5b'!$T$28:$T$29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A8C-4D9C-A0EC-5D10101583C5}"/>
            </c:ext>
          </c:extLst>
        </c:ser>
        <c:ser>
          <c:idx val="19"/>
          <c:order val="19"/>
          <c:tx>
            <c:strRef>
              <c:f>'case 5b'!$U$28:$U$29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A8C-4D9C-A0EC-5D1010158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45072"/>
        <c:axId val="503743896"/>
      </c:scatterChart>
      <c:valAx>
        <c:axId val="503745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3896"/>
        <c:crosses val="autoZero"/>
        <c:crossBetween val="midCat"/>
        <c:majorUnit val="1"/>
      </c:valAx>
      <c:valAx>
        <c:axId val="5037438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50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F32-4C0F-984F-4C55EFD39A4E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8">
                  <c:v>49550262.606310599</c:v>
                </c:pt>
                <c:pt idx="9">
                  <c:v>52294717.375442103</c:v>
                </c:pt>
                <c:pt idx="10">
                  <c:v>56326993.394000299</c:v>
                </c:pt>
                <c:pt idx="11">
                  <c:v>66575385.100823</c:v>
                </c:pt>
                <c:pt idx="12">
                  <c:v>81282815.624805003</c:v>
                </c:pt>
                <c:pt idx="13">
                  <c:v>94604788.066768005</c:v>
                </c:pt>
                <c:pt idx="14">
                  <c:v>101822381.549996</c:v>
                </c:pt>
                <c:pt idx="15">
                  <c:v>103814713.94160201</c:v>
                </c:pt>
                <c:pt idx="16">
                  <c:v>104004000</c:v>
                </c:pt>
                <c:pt idx="17">
                  <c:v>104004000</c:v>
                </c:pt>
                <c:pt idx="18">
                  <c:v>104004000</c:v>
                </c:pt>
                <c:pt idx="19">
                  <c:v>104004000</c:v>
                </c:pt>
                <c:pt idx="20">
                  <c:v>104004000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F32-4C0F-984F-4C55EFD39A4E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F32-4C0F-984F-4C55EFD39A4E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F32-4C0F-984F-4C55EFD39A4E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F32-4C0F-984F-4C55EFD39A4E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  <c:pt idx="0">
                  <c:v>3301991.9999999986</c:v>
                </c:pt>
                <c:pt idx="1">
                  <c:v>12132700.913572973</c:v>
                </c:pt>
                <c:pt idx="2">
                  <c:v>23275286.399999987</c:v>
                </c:pt>
                <c:pt idx="3">
                  <c:v>29560305.273532748</c:v>
                </c:pt>
                <c:pt idx="4">
                  <c:v>35168894.399999976</c:v>
                </c:pt>
                <c:pt idx="5">
                  <c:v>42066923.023853473</c:v>
                </c:pt>
                <c:pt idx="6">
                  <c:v>47698763.999999978</c:v>
                </c:pt>
                <c:pt idx="7">
                  <c:v>50166800.902370818</c:v>
                </c:pt>
                <c:pt idx="8">
                  <c:v>52689935.999999933</c:v>
                </c:pt>
                <c:pt idx="9">
                  <c:v>58275136.118792117</c:v>
                </c:pt>
                <c:pt idx="10">
                  <c:v>66691838.399999969</c:v>
                </c:pt>
                <c:pt idx="11">
                  <c:v>81387809.916545838</c:v>
                </c:pt>
                <c:pt idx="12">
                  <c:v>94767309.599999934</c:v>
                </c:pt>
                <c:pt idx="13">
                  <c:v>100752803.13662936</c:v>
                </c:pt>
                <c:pt idx="14">
                  <c:v>103583961.5999999</c:v>
                </c:pt>
                <c:pt idx="15">
                  <c:v>103894215.08953063</c:v>
                </c:pt>
                <c:pt idx="16">
                  <c:v>104003999.99999993</c:v>
                </c:pt>
                <c:pt idx="17">
                  <c:v>104003999.99999993</c:v>
                </c:pt>
                <c:pt idx="18">
                  <c:v>104003999.99999993</c:v>
                </c:pt>
                <c:pt idx="19">
                  <c:v>104003999.99999993</c:v>
                </c:pt>
                <c:pt idx="20">
                  <c:v>104003999.99999993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F32-4C0F-984F-4C55EFD39A4E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F32-4C0F-984F-4C55EFD39A4E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  <c:pt idx="0">
                  <c:v>4064731.4</c:v>
                </c:pt>
                <c:pt idx="1">
                  <c:v>15593865.800000001</c:v>
                </c:pt>
                <c:pt idx="2">
                  <c:v>26159205.399999999</c:v>
                </c:pt>
                <c:pt idx="3">
                  <c:v>32513318</c:v>
                </c:pt>
                <c:pt idx="4">
                  <c:v>36855672.5</c:v>
                </c:pt>
                <c:pt idx="5">
                  <c:v>43023813</c:v>
                </c:pt>
                <c:pt idx="6">
                  <c:v>48894025.600000001</c:v>
                </c:pt>
                <c:pt idx="7">
                  <c:v>52116139</c:v>
                </c:pt>
                <c:pt idx="8">
                  <c:v>53476995</c:v>
                </c:pt>
                <c:pt idx="9">
                  <c:v>57835245.700000003</c:v>
                </c:pt>
                <c:pt idx="10">
                  <c:v>70225036.299999997</c:v>
                </c:pt>
                <c:pt idx="11">
                  <c:v>85969402.900000006</c:v>
                </c:pt>
                <c:pt idx="12">
                  <c:v>98379700.200000003</c:v>
                </c:pt>
                <c:pt idx="13">
                  <c:v>103466346.3</c:v>
                </c:pt>
                <c:pt idx="14">
                  <c:v>103999145.40000001</c:v>
                </c:pt>
                <c:pt idx="15">
                  <c:v>104058197</c:v>
                </c:pt>
                <c:pt idx="16">
                  <c:v>104058197</c:v>
                </c:pt>
                <c:pt idx="17">
                  <c:v>104058197</c:v>
                </c:pt>
                <c:pt idx="18">
                  <c:v>104058197</c:v>
                </c:pt>
                <c:pt idx="19">
                  <c:v>104058197</c:v>
                </c:pt>
                <c:pt idx="20">
                  <c:v>104058197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F32-4C0F-984F-4C55EFD39A4E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F32-4C0F-984F-4C55EFD39A4E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  <c:pt idx="2">
                  <c:v>20088672</c:v>
                </c:pt>
                <c:pt idx="3">
                  <c:v>27630643</c:v>
                </c:pt>
                <c:pt idx="4">
                  <c:v>32423212</c:v>
                </c:pt>
                <c:pt idx="5">
                  <c:v>37273190</c:v>
                </c:pt>
                <c:pt idx="6">
                  <c:v>45677107</c:v>
                </c:pt>
                <c:pt idx="7">
                  <c:v>51110496</c:v>
                </c:pt>
                <c:pt idx="8">
                  <c:v>53093030</c:v>
                </c:pt>
                <c:pt idx="9">
                  <c:v>56050464</c:v>
                </c:pt>
                <c:pt idx="10">
                  <c:v>65058336</c:v>
                </c:pt>
                <c:pt idx="11">
                  <c:v>77057030</c:v>
                </c:pt>
                <c:pt idx="12">
                  <c:v>91074720</c:v>
                </c:pt>
                <c:pt idx="13">
                  <c:v>100086067</c:v>
                </c:pt>
                <c:pt idx="14">
                  <c:v>103464000</c:v>
                </c:pt>
                <c:pt idx="15">
                  <c:v>103915468</c:v>
                </c:pt>
                <c:pt idx="16">
                  <c:v>104004000</c:v>
                </c:pt>
                <c:pt idx="17">
                  <c:v>104004000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F32-4C0F-984F-4C55EFD39A4E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F32-4C0F-984F-4C55EFD39A4E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  <c:pt idx="1">
                  <c:v>6730900.7253650511</c:v>
                </c:pt>
                <c:pt idx="2">
                  <c:v>18870707.996728625</c:v>
                </c:pt>
                <c:pt idx="3">
                  <c:v>28488127.744033247</c:v>
                </c:pt>
                <c:pt idx="4">
                  <c:v>34994082.524323724</c:v>
                </c:pt>
                <c:pt idx="5">
                  <c:v>41470425.677356355</c:v>
                </c:pt>
                <c:pt idx="6">
                  <c:v>47901780.353779577</c:v>
                </c:pt>
                <c:pt idx="7">
                  <c:v>51070006.270073324</c:v>
                </c:pt>
                <c:pt idx="8">
                  <c:v>52860664.401406579</c:v>
                </c:pt>
                <c:pt idx="9">
                  <c:v>56187850.141307436</c:v>
                </c:pt>
                <c:pt idx="10">
                  <c:v>65923072.272421807</c:v>
                </c:pt>
                <c:pt idx="11">
                  <c:v>79446810.494613335</c:v>
                </c:pt>
                <c:pt idx="12">
                  <c:v>93712382.421450213</c:v>
                </c:pt>
                <c:pt idx="13">
                  <c:v>101353454.79433316</c:v>
                </c:pt>
                <c:pt idx="14">
                  <c:v>103515764.8824722</c:v>
                </c:pt>
                <c:pt idx="15">
                  <c:v>103941072.57356414</c:v>
                </c:pt>
                <c:pt idx="16">
                  <c:v>103997525.77195647</c:v>
                </c:pt>
                <c:pt idx="17">
                  <c:v>103999089.50897756</c:v>
                </c:pt>
                <c:pt idx="18">
                  <c:v>104003999.99999993</c:v>
                </c:pt>
                <c:pt idx="19">
                  <c:v>104003999.99999993</c:v>
                </c:pt>
                <c:pt idx="20">
                  <c:v>104003999.99999993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F32-4C0F-984F-4C55EFD39A4E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F32-4C0F-984F-4C55EFD39A4E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F32-4C0F-984F-4C55EFD39A4E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F32-4C0F-984F-4C55EFD39A4E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F32-4C0F-984F-4C55EFD39A4E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F32-4C0F-984F-4C55EFD39A4E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F32-4C0F-984F-4C55EFD39A4E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F32-4C0F-984F-4C55EFD39A4E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F32-4C0F-984F-4C55EFD39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45464"/>
        <c:axId val="503739976"/>
      </c:scatterChart>
      <c:valAx>
        <c:axId val="503745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39976"/>
        <c:crosses val="autoZero"/>
        <c:crossBetween val="midCat"/>
        <c:majorUnit val="1"/>
      </c:valAx>
      <c:valAx>
        <c:axId val="503739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54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FBA-4892-823B-AF86CFD3E719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6">
                  <c:v>38685869.998955198</c:v>
                </c:pt>
                <c:pt idx="7">
                  <c:v>47735885.884442598</c:v>
                </c:pt>
                <c:pt idx="8">
                  <c:v>54843611.969491199</c:v>
                </c:pt>
                <c:pt idx="9">
                  <c:v>62650531.479121</c:v>
                </c:pt>
                <c:pt idx="10">
                  <c:v>67646770.6808763</c:v>
                </c:pt>
                <c:pt idx="11">
                  <c:v>69847105.347403601</c:v>
                </c:pt>
                <c:pt idx="12">
                  <c:v>71992296.444119394</c:v>
                </c:pt>
                <c:pt idx="13">
                  <c:v>75507868.023543298</c:v>
                </c:pt>
                <c:pt idx="14">
                  <c:v>82520951.9047122</c:v>
                </c:pt>
                <c:pt idx="15">
                  <c:v>93946100.812872201</c:v>
                </c:pt>
                <c:pt idx="16">
                  <c:v>107973234.311984</c:v>
                </c:pt>
                <c:pt idx="17">
                  <c:v>120821396.357051</c:v>
                </c:pt>
                <c:pt idx="18">
                  <c:v>131105527.266395</c:v>
                </c:pt>
                <c:pt idx="19">
                  <c:v>135864678.09006399</c:v>
                </c:pt>
                <c:pt idx="20">
                  <c:v>138058832.04123601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FBA-4892-823B-AF86CFD3E719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FBA-4892-823B-AF86CFD3E719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FBA-4892-823B-AF86CFD3E719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FBA-4892-823B-AF86CFD3E719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2776042.3999999985</c:v>
                </c:pt>
                <c:pt idx="1">
                  <c:v>16777725.896032188</c:v>
                </c:pt>
                <c:pt idx="2">
                  <c:v>28028701.599999998</c:v>
                </c:pt>
                <c:pt idx="3">
                  <c:v>36311545.042841256</c:v>
                </c:pt>
                <c:pt idx="4">
                  <c:v>43463147.199999958</c:v>
                </c:pt>
                <c:pt idx="5">
                  <c:v>50735969.280000351</c:v>
                </c:pt>
                <c:pt idx="6">
                  <c:v>57375577.199999936</c:v>
                </c:pt>
                <c:pt idx="7">
                  <c:v>63626627.340421312</c:v>
                </c:pt>
                <c:pt idx="8">
                  <c:v>68082687.199999973</c:v>
                </c:pt>
                <c:pt idx="9">
                  <c:v>69612080.420441568</c:v>
                </c:pt>
                <c:pt idx="10">
                  <c:v>71277442.399999917</c:v>
                </c:pt>
                <c:pt idx="11">
                  <c:v>78367534.320663974</c:v>
                </c:pt>
                <c:pt idx="12">
                  <c:v>90163041.199999928</c:v>
                </c:pt>
                <c:pt idx="13">
                  <c:v>107838577.91551879</c:v>
                </c:pt>
                <c:pt idx="14">
                  <c:v>124177521.1999999</c:v>
                </c:pt>
                <c:pt idx="15">
                  <c:v>132808716.35582307</c:v>
                </c:pt>
                <c:pt idx="16">
                  <c:v>137301633.1999999</c:v>
                </c:pt>
                <c:pt idx="17">
                  <c:v>138248885.36838233</c:v>
                </c:pt>
                <c:pt idx="18">
                  <c:v>138614647.99999985</c:v>
                </c:pt>
                <c:pt idx="19">
                  <c:v>138637979.20987445</c:v>
                </c:pt>
                <c:pt idx="20">
                  <c:v>138645999.99999991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FBA-4892-823B-AF86CFD3E719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FBA-4892-823B-AF86CFD3E719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852315.9</c:v>
                </c:pt>
                <c:pt idx="1">
                  <c:v>6576460.4000000004</c:v>
                </c:pt>
                <c:pt idx="2">
                  <c:v>20720608</c:v>
                </c:pt>
                <c:pt idx="3">
                  <c:v>34279862.100000001</c:v>
                </c:pt>
                <c:pt idx="4">
                  <c:v>41612201</c:v>
                </c:pt>
                <c:pt idx="5">
                  <c:v>46581408.399999999</c:v>
                </c:pt>
                <c:pt idx="6">
                  <c:v>51721708</c:v>
                </c:pt>
                <c:pt idx="7">
                  <c:v>59744963.600000001</c:v>
                </c:pt>
                <c:pt idx="8">
                  <c:v>66448651.899999999</c:v>
                </c:pt>
                <c:pt idx="9">
                  <c:v>68776970.099999994</c:v>
                </c:pt>
                <c:pt idx="10">
                  <c:v>69926964.299999997</c:v>
                </c:pt>
                <c:pt idx="11">
                  <c:v>71388887.299999997</c:v>
                </c:pt>
                <c:pt idx="12">
                  <c:v>77880122.599999994</c:v>
                </c:pt>
                <c:pt idx="13">
                  <c:v>90862593.099999994</c:v>
                </c:pt>
                <c:pt idx="14">
                  <c:v>107221675</c:v>
                </c:pt>
                <c:pt idx="15">
                  <c:v>124738989</c:v>
                </c:pt>
                <c:pt idx="16">
                  <c:v>134137252</c:v>
                </c:pt>
                <c:pt idx="17">
                  <c:v>137494006.69999999</c:v>
                </c:pt>
                <c:pt idx="18">
                  <c:v>138535003.19999999</c:v>
                </c:pt>
                <c:pt idx="19">
                  <c:v>138642310.30000001</c:v>
                </c:pt>
                <c:pt idx="20">
                  <c:v>138706566.19999999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FBA-4892-823B-AF86CFD3E719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FBA-4892-823B-AF86CFD3E719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  <c:pt idx="5">
                  <c:v>44461417</c:v>
                </c:pt>
                <c:pt idx="6">
                  <c:v>48889449</c:v>
                </c:pt>
                <c:pt idx="7">
                  <c:v>59540448</c:v>
                </c:pt>
                <c:pt idx="8">
                  <c:v>66942643</c:v>
                </c:pt>
                <c:pt idx="9">
                  <c:v>69359014</c:v>
                </c:pt>
                <c:pt idx="10">
                  <c:v>70825372</c:v>
                </c:pt>
                <c:pt idx="11">
                  <c:v>73184300</c:v>
                </c:pt>
                <c:pt idx="12">
                  <c:v>79395248</c:v>
                </c:pt>
                <c:pt idx="13">
                  <c:v>93272166</c:v>
                </c:pt>
                <c:pt idx="14">
                  <c:v>109063011</c:v>
                </c:pt>
                <c:pt idx="15">
                  <c:v>125894246</c:v>
                </c:pt>
                <c:pt idx="16">
                  <c:v>134445430</c:v>
                </c:pt>
                <c:pt idx="17">
                  <c:v>137296409</c:v>
                </c:pt>
                <c:pt idx="18">
                  <c:v>138527948</c:v>
                </c:pt>
                <c:pt idx="19">
                  <c:v>138606649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FBA-4892-823B-AF86CFD3E719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FBA-4892-823B-AF86CFD3E719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  <c:pt idx="3">
                  <c:v>35765280.899999999</c:v>
                </c:pt>
                <c:pt idx="4">
                  <c:v>43269412.070988506</c:v>
                </c:pt>
                <c:pt idx="5">
                  <c:v>49585522.937667876</c:v>
                </c:pt>
                <c:pt idx="6">
                  <c:v>57271800.163978182</c:v>
                </c:pt>
                <c:pt idx="7">
                  <c:v>65707437.744668931</c:v>
                </c:pt>
                <c:pt idx="8">
                  <c:v>68785178.650706246</c:v>
                </c:pt>
                <c:pt idx="9">
                  <c:v>69669459.856452107</c:v>
                </c:pt>
                <c:pt idx="10">
                  <c:v>70797686.549133211</c:v>
                </c:pt>
                <c:pt idx="11">
                  <c:v>77937180.435300544</c:v>
                </c:pt>
                <c:pt idx="12">
                  <c:v>89654751.573913321</c:v>
                </c:pt>
                <c:pt idx="13">
                  <c:v>105727189.89051417</c:v>
                </c:pt>
                <c:pt idx="14">
                  <c:v>122755675.82157141</c:v>
                </c:pt>
                <c:pt idx="15">
                  <c:v>133566017.35742171</c:v>
                </c:pt>
                <c:pt idx="16">
                  <c:v>137681023.56548288</c:v>
                </c:pt>
                <c:pt idx="17">
                  <c:v>138646000</c:v>
                </c:pt>
                <c:pt idx="18">
                  <c:v>138646000</c:v>
                </c:pt>
                <c:pt idx="19">
                  <c:v>138646000</c:v>
                </c:pt>
                <c:pt idx="20">
                  <c:v>138646000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FBA-4892-823B-AF86CFD3E719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FBA-4892-823B-AF86CFD3E719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FBA-4892-823B-AF86CFD3E719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FBA-4892-823B-AF86CFD3E719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FBA-4892-823B-AF86CFD3E719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FBA-4892-823B-AF86CFD3E719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FBA-4892-823B-AF86CFD3E719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FBA-4892-823B-AF86CFD3E719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FBA-4892-823B-AF86CFD3E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41544"/>
        <c:axId val="503740368"/>
      </c:scatterChart>
      <c:valAx>
        <c:axId val="503741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0368"/>
        <c:crosses val="autoZero"/>
        <c:crossBetween val="midCat"/>
        <c:majorUnit val="1"/>
      </c:valAx>
      <c:valAx>
        <c:axId val="5037403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1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8'!$B$30:$B$60</c:f>
              <c:numCache>
                <c:formatCode>0.00</c:formatCode>
                <c:ptCount val="31"/>
                <c:pt idx="6">
                  <c:v>13530745.260469001</c:v>
                </c:pt>
                <c:pt idx="7">
                  <c:v>19616847.319395099</c:v>
                </c:pt>
                <c:pt idx="8">
                  <c:v>24123425.572949801</c:v>
                </c:pt>
                <c:pt idx="9">
                  <c:v>28225126.500338499</c:v>
                </c:pt>
                <c:pt idx="10">
                  <c:v>32060547.182441201</c:v>
                </c:pt>
                <c:pt idx="11">
                  <c:v>35324774.041322097</c:v>
                </c:pt>
                <c:pt idx="12">
                  <c:v>37798369.7475328</c:v>
                </c:pt>
                <c:pt idx="13">
                  <c:v>42145585.503908597</c:v>
                </c:pt>
                <c:pt idx="14">
                  <c:v>47186462.748004697</c:v>
                </c:pt>
                <c:pt idx="15">
                  <c:v>54128099.958452202</c:v>
                </c:pt>
                <c:pt idx="16">
                  <c:v>60956155.170910403</c:v>
                </c:pt>
                <c:pt idx="17">
                  <c:v>66383462.324832298</c:v>
                </c:pt>
                <c:pt idx="18">
                  <c:v>70778003.913703606</c:v>
                </c:pt>
                <c:pt idx="19">
                  <c:v>73185440.037752107</c:v>
                </c:pt>
                <c:pt idx="20">
                  <c:v>74275962.435113594</c:v>
                </c:pt>
                <c:pt idx="21">
                  <c:v>74851599.091589898</c:v>
                </c:pt>
                <c:pt idx="22">
                  <c:v>75252130.167832807</c:v>
                </c:pt>
                <c:pt idx="23">
                  <c:v>75318000</c:v>
                </c:pt>
                <c:pt idx="24">
                  <c:v>75318000</c:v>
                </c:pt>
                <c:pt idx="25">
                  <c:v>75318000</c:v>
                </c:pt>
                <c:pt idx="26">
                  <c:v>75318000</c:v>
                </c:pt>
                <c:pt idx="27">
                  <c:v>75318000</c:v>
                </c:pt>
                <c:pt idx="28">
                  <c:v>75318000</c:v>
                </c:pt>
                <c:pt idx="29">
                  <c:v>75318000</c:v>
                </c:pt>
                <c:pt idx="3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CE3-4DB0-812A-2EE16AB7E58F}"/>
            </c:ext>
          </c:extLst>
        </c:ser>
        <c:ser>
          <c:idx val="2"/>
          <c:order val="1"/>
          <c:tx>
            <c:strRef>
              <c:f>'case 8'!$C$28:$C$29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CE3-4DB0-812A-2EE16AB7E58F}"/>
            </c:ext>
          </c:extLst>
        </c:ser>
        <c:ser>
          <c:idx val="4"/>
          <c:order val="2"/>
          <c:tx>
            <c:strRef>
              <c:f>'case 8'!$D$28:$D$29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CE3-4DB0-812A-2EE16AB7E58F}"/>
            </c:ext>
          </c:extLst>
        </c:ser>
        <c:ser>
          <c:idx val="5"/>
          <c:order val="3"/>
          <c:tx>
            <c:strRef>
              <c:f>'case 8'!$E$28:$E$29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CE3-4DB0-812A-2EE16AB7E58F}"/>
            </c:ext>
          </c:extLst>
        </c:ser>
        <c:ser>
          <c:idx val="7"/>
          <c:order val="4"/>
          <c:tx>
            <c:strRef>
              <c:f>'case 8'!$F$28:$F$29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8'!$F$30:$F$60</c:f>
              <c:numCache>
                <c:formatCode>0.00</c:formatCode>
                <c:ptCount val="31"/>
                <c:pt idx="0">
                  <c:v>379059.59999999974</c:v>
                </c:pt>
                <c:pt idx="1">
                  <c:v>1175100.6836269298</c:v>
                </c:pt>
                <c:pt idx="2">
                  <c:v>2760058</c:v>
                </c:pt>
                <c:pt idx="3">
                  <c:v>5486049.4270523805</c:v>
                </c:pt>
                <c:pt idx="4">
                  <c:v>9247415.1999999955</c:v>
                </c:pt>
                <c:pt idx="5">
                  <c:v>13823491.575198341</c:v>
                </c:pt>
                <c:pt idx="6">
                  <c:v>18493853.599999983</c:v>
                </c:pt>
                <c:pt idx="7">
                  <c:v>22210193.190730568</c:v>
                </c:pt>
                <c:pt idx="8">
                  <c:v>25546840.79999999</c:v>
                </c:pt>
                <c:pt idx="9">
                  <c:v>28599055.440171782</c:v>
                </c:pt>
                <c:pt idx="10">
                  <c:v>31545701.599999975</c:v>
                </c:pt>
                <c:pt idx="11">
                  <c:v>34529321.444046885</c:v>
                </c:pt>
                <c:pt idx="12">
                  <c:v>37670309.199999973</c:v>
                </c:pt>
                <c:pt idx="13">
                  <c:v>41040451.397146672</c:v>
                </c:pt>
                <c:pt idx="14">
                  <c:v>45042050.79999996</c:v>
                </c:pt>
                <c:pt idx="15">
                  <c:v>50821597.872680709</c:v>
                </c:pt>
                <c:pt idx="16">
                  <c:v>57334352.799999945</c:v>
                </c:pt>
                <c:pt idx="17">
                  <c:v>63977756.04335814</c:v>
                </c:pt>
                <c:pt idx="18">
                  <c:v>69343771.599999964</c:v>
                </c:pt>
                <c:pt idx="19">
                  <c:v>72517222.6311142</c:v>
                </c:pt>
                <c:pt idx="20">
                  <c:v>74322945.599999934</c:v>
                </c:pt>
                <c:pt idx="21">
                  <c:v>74969588.293819219</c:v>
                </c:pt>
                <c:pt idx="22">
                  <c:v>75253989.599999949</c:v>
                </c:pt>
                <c:pt idx="23">
                  <c:v>75300967.976053834</c:v>
                </c:pt>
                <c:pt idx="24">
                  <c:v>75317999.999999955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CE3-4DB0-812A-2EE16AB7E58F}"/>
            </c:ext>
          </c:extLst>
        </c:ser>
        <c:ser>
          <c:idx val="8"/>
          <c:order val="5"/>
          <c:tx>
            <c:strRef>
              <c:f>'case 8'!$G$28:$G$29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CE3-4DB0-812A-2EE16AB7E58F}"/>
            </c:ext>
          </c:extLst>
        </c:ser>
        <c:ser>
          <c:idx val="10"/>
          <c:order val="6"/>
          <c:tx>
            <c:strRef>
              <c:f>'case 8'!$H$28:$H$29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CE3-4DB0-812A-2EE16AB7E58F}"/>
            </c:ext>
          </c:extLst>
        </c:ser>
        <c:ser>
          <c:idx val="11"/>
          <c:order val="7"/>
          <c:tx>
            <c:strRef>
              <c:f>'case 8'!$I$28:$I$29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CE3-4DB0-812A-2EE16AB7E58F}"/>
            </c:ext>
          </c:extLst>
        </c:ser>
        <c:ser>
          <c:idx val="13"/>
          <c:order val="8"/>
          <c:tx>
            <c:strRef>
              <c:f>'case 8'!$J$28:$J$29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CE3-4DB0-812A-2EE16AB7E58F}"/>
            </c:ext>
          </c:extLst>
        </c:ser>
        <c:ser>
          <c:idx val="14"/>
          <c:order val="9"/>
          <c:tx>
            <c:strRef>
              <c:f>'case 8'!$K$28:$K$29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CE3-4DB0-812A-2EE16AB7E58F}"/>
            </c:ext>
          </c:extLst>
        </c:ser>
        <c:ser>
          <c:idx val="0"/>
          <c:order val="10"/>
          <c:tx>
            <c:strRef>
              <c:f>'case 8'!$L$28:$L$29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CE3-4DB0-812A-2EE16AB7E58F}"/>
            </c:ext>
          </c:extLst>
        </c:ser>
        <c:ser>
          <c:idx val="3"/>
          <c:order val="11"/>
          <c:tx>
            <c:strRef>
              <c:f>'case 8'!$M$28:$M$29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CE3-4DB0-812A-2EE16AB7E58F}"/>
            </c:ext>
          </c:extLst>
        </c:ser>
        <c:ser>
          <c:idx val="6"/>
          <c:order val="12"/>
          <c:tx>
            <c:strRef>
              <c:f>'case 8'!$N$28:$N$29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CE3-4DB0-812A-2EE16AB7E58F}"/>
            </c:ext>
          </c:extLst>
        </c:ser>
        <c:ser>
          <c:idx val="9"/>
          <c:order val="13"/>
          <c:tx>
            <c:strRef>
              <c:f>'case 8'!$O$28:$O$29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CE3-4DB0-812A-2EE16AB7E58F}"/>
            </c:ext>
          </c:extLst>
        </c:ser>
        <c:ser>
          <c:idx val="12"/>
          <c:order val="14"/>
          <c:tx>
            <c:strRef>
              <c:f>'case 8'!$P$28:$P$29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CE3-4DB0-812A-2EE16AB7E58F}"/>
            </c:ext>
          </c:extLst>
        </c:ser>
        <c:ser>
          <c:idx val="15"/>
          <c:order val="15"/>
          <c:tx>
            <c:strRef>
              <c:f>'case 8'!$Q$28:$Q$29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CE3-4DB0-812A-2EE16AB7E58F}"/>
            </c:ext>
          </c:extLst>
        </c:ser>
        <c:ser>
          <c:idx val="16"/>
          <c:order val="16"/>
          <c:tx>
            <c:strRef>
              <c:f>'case 8'!$R$28:$R$29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CE3-4DB0-812A-2EE16AB7E58F}"/>
            </c:ext>
          </c:extLst>
        </c:ser>
        <c:ser>
          <c:idx val="17"/>
          <c:order val="17"/>
          <c:tx>
            <c:strRef>
              <c:f>'case 8'!$S$28:$S$29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CE3-4DB0-812A-2EE16AB7E58F}"/>
            </c:ext>
          </c:extLst>
        </c:ser>
        <c:ser>
          <c:idx val="18"/>
          <c:order val="18"/>
          <c:tx>
            <c:strRef>
              <c:f>'case 8'!$T$28:$T$29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CE3-4DB0-812A-2EE16AB7E58F}"/>
            </c:ext>
          </c:extLst>
        </c:ser>
        <c:ser>
          <c:idx val="19"/>
          <c:order val="19"/>
          <c:tx>
            <c:strRef>
              <c:f>'case 8'!$U$28:$U$29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CE3-4DB0-812A-2EE16AB7E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45856"/>
        <c:axId val="503741936"/>
      </c:scatterChart>
      <c:valAx>
        <c:axId val="503745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1936"/>
        <c:crosses val="autoZero"/>
        <c:crossBetween val="midCat"/>
        <c:majorUnit val="1"/>
      </c:valAx>
      <c:valAx>
        <c:axId val="5037419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58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9'!$B$30:$B$60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44D-4728-9389-7A93800A8569}"/>
            </c:ext>
          </c:extLst>
        </c:ser>
        <c:ser>
          <c:idx val="2"/>
          <c:order val="1"/>
          <c:tx>
            <c:strRef>
              <c:f>'case 9'!$C$28:$C$29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9'!$C$30:$C$60</c:f>
              <c:numCache>
                <c:formatCode>0.00</c:formatCode>
                <c:ptCount val="31"/>
                <c:pt idx="6">
                  <c:v>4091756.2675736002</c:v>
                </c:pt>
                <c:pt idx="7">
                  <c:v>7353541.4369919496</c:v>
                </c:pt>
                <c:pt idx="8">
                  <c:v>13034180.3663866</c:v>
                </c:pt>
                <c:pt idx="9">
                  <c:v>17971552.806366801</c:v>
                </c:pt>
                <c:pt idx="10">
                  <c:v>24283760.139977299</c:v>
                </c:pt>
                <c:pt idx="11">
                  <c:v>28803930.642960701</c:v>
                </c:pt>
                <c:pt idx="12">
                  <c:v>33326515.5078444</c:v>
                </c:pt>
                <c:pt idx="13">
                  <c:v>38027087.220213696</c:v>
                </c:pt>
                <c:pt idx="14">
                  <c:v>41854335.520125702</c:v>
                </c:pt>
                <c:pt idx="15">
                  <c:v>44767699.125668503</c:v>
                </c:pt>
                <c:pt idx="16">
                  <c:v>48002269.598926999</c:v>
                </c:pt>
                <c:pt idx="17">
                  <c:v>50837890.7135389</c:v>
                </c:pt>
                <c:pt idx="18">
                  <c:v>54241273.437211998</c:v>
                </c:pt>
                <c:pt idx="19">
                  <c:v>58610691.116000697</c:v>
                </c:pt>
                <c:pt idx="20">
                  <c:v>63288181.516287602</c:v>
                </c:pt>
                <c:pt idx="21">
                  <c:v>70156368.377653003</c:v>
                </c:pt>
                <c:pt idx="22">
                  <c:v>77095440.928645194</c:v>
                </c:pt>
                <c:pt idx="23">
                  <c:v>83908870.035097003</c:v>
                </c:pt>
                <c:pt idx="24">
                  <c:v>89484986.359761998</c:v>
                </c:pt>
                <c:pt idx="25">
                  <c:v>93542758.052303001</c:v>
                </c:pt>
                <c:pt idx="26">
                  <c:v>96360416.306828395</c:v>
                </c:pt>
                <c:pt idx="27">
                  <c:v>98010585.162273094</c:v>
                </c:pt>
                <c:pt idx="28">
                  <c:v>99074836.396439999</c:v>
                </c:pt>
                <c:pt idx="29">
                  <c:v>99986499.881038994</c:v>
                </c:pt>
                <c:pt idx="30">
                  <c:v>101108695.83060899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44D-4728-9389-7A93800A8569}"/>
            </c:ext>
          </c:extLst>
        </c:ser>
        <c:ser>
          <c:idx val="4"/>
          <c:order val="2"/>
          <c:tx>
            <c:strRef>
              <c:f>'case 9'!$D$28:$D$29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44D-4728-9389-7A93800A8569}"/>
            </c:ext>
          </c:extLst>
        </c:ser>
        <c:ser>
          <c:idx val="5"/>
          <c:order val="3"/>
          <c:tx>
            <c:strRef>
              <c:f>'case 9'!$E$28:$E$29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44D-4728-9389-7A93800A8569}"/>
            </c:ext>
          </c:extLst>
        </c:ser>
        <c:ser>
          <c:idx val="7"/>
          <c:order val="4"/>
          <c:tx>
            <c:strRef>
              <c:f>'case 9'!$F$28:$F$29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9'!$F$30:$F$60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44D-4728-9389-7A93800A8569}"/>
            </c:ext>
          </c:extLst>
        </c:ser>
        <c:ser>
          <c:idx val="8"/>
          <c:order val="5"/>
          <c:tx>
            <c:strRef>
              <c:f>'case 9'!$G$28:$G$29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9'!$G$30:$G$60</c:f>
              <c:numCache>
                <c:formatCode>0.00</c:formatCode>
                <c:ptCount val="31"/>
                <c:pt idx="2">
                  <c:v>1035784.7999999991</c:v>
                </c:pt>
                <c:pt idx="3">
                  <c:v>3318832.1550578806</c:v>
                </c:pt>
                <c:pt idx="4">
                  <c:v>6971711.9999999972</c:v>
                </c:pt>
                <c:pt idx="5">
                  <c:v>12882558.906570818</c:v>
                </c:pt>
                <c:pt idx="6">
                  <c:v>19590434.399999976</c:v>
                </c:pt>
                <c:pt idx="7">
                  <c:v>25075666.268263411</c:v>
                </c:pt>
                <c:pt idx="8">
                  <c:v>29759087.999999989</c:v>
                </c:pt>
                <c:pt idx="9">
                  <c:v>33249570.263041142</c:v>
                </c:pt>
                <c:pt idx="10">
                  <c:v>36427543.199999981</c:v>
                </c:pt>
                <c:pt idx="11">
                  <c:v>39914982.443226762</c:v>
                </c:pt>
                <c:pt idx="12">
                  <c:v>43374163.199999973</c:v>
                </c:pt>
                <c:pt idx="13">
                  <c:v>46807979.632082209</c:v>
                </c:pt>
                <c:pt idx="14">
                  <c:v>49828919.999999985</c:v>
                </c:pt>
                <c:pt idx="15">
                  <c:v>51754375.859985858</c:v>
                </c:pt>
                <c:pt idx="16">
                  <c:v>53963056.79999996</c:v>
                </c:pt>
                <c:pt idx="17">
                  <c:v>58877948.472309694</c:v>
                </c:pt>
                <c:pt idx="18">
                  <c:v>66143315.99999994</c:v>
                </c:pt>
                <c:pt idx="19">
                  <c:v>76753191.338983983</c:v>
                </c:pt>
                <c:pt idx="20">
                  <c:v>87736377.59999992</c:v>
                </c:pt>
                <c:pt idx="21">
                  <c:v>96464932.718508616</c:v>
                </c:pt>
                <c:pt idx="22">
                  <c:v>101847563.99999991</c:v>
                </c:pt>
                <c:pt idx="23">
                  <c:v>103358342.85169625</c:v>
                </c:pt>
                <c:pt idx="24">
                  <c:v>103966444.79999991</c:v>
                </c:pt>
                <c:pt idx="25">
                  <c:v>103994447.69027287</c:v>
                </c:pt>
                <c:pt idx="26">
                  <c:v>104003999.99999993</c:v>
                </c:pt>
                <c:pt idx="27">
                  <c:v>104003999.99999993</c:v>
                </c:pt>
                <c:pt idx="28">
                  <c:v>104003999.99999993</c:v>
                </c:pt>
                <c:pt idx="29">
                  <c:v>104003999.99999993</c:v>
                </c:pt>
                <c:pt idx="30">
                  <c:v>104003999.99999993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44D-4728-9389-7A93800A8569}"/>
            </c:ext>
          </c:extLst>
        </c:ser>
        <c:ser>
          <c:idx val="10"/>
          <c:order val="6"/>
          <c:tx>
            <c:strRef>
              <c:f>'case 9'!$H$28:$H$29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44D-4728-9389-7A93800A8569}"/>
            </c:ext>
          </c:extLst>
        </c:ser>
        <c:ser>
          <c:idx val="11"/>
          <c:order val="7"/>
          <c:tx>
            <c:strRef>
              <c:f>'case 9'!$I$28:$I$29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44D-4728-9389-7A93800A8569}"/>
            </c:ext>
          </c:extLst>
        </c:ser>
        <c:ser>
          <c:idx val="13"/>
          <c:order val="8"/>
          <c:tx>
            <c:strRef>
              <c:f>'case 9'!$J$28:$J$29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44D-4728-9389-7A93800A8569}"/>
            </c:ext>
          </c:extLst>
        </c:ser>
        <c:ser>
          <c:idx val="14"/>
          <c:order val="9"/>
          <c:tx>
            <c:strRef>
              <c:f>'case 9'!$K$28:$K$29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44D-4728-9389-7A93800A8569}"/>
            </c:ext>
          </c:extLst>
        </c:ser>
        <c:ser>
          <c:idx val="0"/>
          <c:order val="10"/>
          <c:tx>
            <c:strRef>
              <c:f>'case 9'!$L$28:$L$29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44D-4728-9389-7A93800A8569}"/>
            </c:ext>
          </c:extLst>
        </c:ser>
        <c:ser>
          <c:idx val="3"/>
          <c:order val="11"/>
          <c:tx>
            <c:strRef>
              <c:f>'case 9'!$M$28:$M$29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44D-4728-9389-7A93800A8569}"/>
            </c:ext>
          </c:extLst>
        </c:ser>
        <c:ser>
          <c:idx val="6"/>
          <c:order val="12"/>
          <c:tx>
            <c:strRef>
              <c:f>'case 9'!$N$28:$N$29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44D-4728-9389-7A93800A8569}"/>
            </c:ext>
          </c:extLst>
        </c:ser>
        <c:ser>
          <c:idx val="9"/>
          <c:order val="13"/>
          <c:tx>
            <c:strRef>
              <c:f>'case 9'!$O$28:$O$29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44D-4728-9389-7A93800A8569}"/>
            </c:ext>
          </c:extLst>
        </c:ser>
        <c:ser>
          <c:idx val="12"/>
          <c:order val="14"/>
          <c:tx>
            <c:strRef>
              <c:f>'case 9'!$P$28:$P$29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44D-4728-9389-7A93800A8569}"/>
            </c:ext>
          </c:extLst>
        </c:ser>
        <c:ser>
          <c:idx val="15"/>
          <c:order val="15"/>
          <c:tx>
            <c:strRef>
              <c:f>'case 9'!$Q$28:$Q$29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44D-4728-9389-7A93800A8569}"/>
            </c:ext>
          </c:extLst>
        </c:ser>
        <c:ser>
          <c:idx val="16"/>
          <c:order val="16"/>
          <c:tx>
            <c:strRef>
              <c:f>'case 9'!$R$28:$R$29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44D-4728-9389-7A93800A8569}"/>
            </c:ext>
          </c:extLst>
        </c:ser>
        <c:ser>
          <c:idx val="17"/>
          <c:order val="17"/>
          <c:tx>
            <c:strRef>
              <c:f>'case 9'!$S$28:$S$29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44D-4728-9389-7A93800A8569}"/>
            </c:ext>
          </c:extLst>
        </c:ser>
        <c:ser>
          <c:idx val="18"/>
          <c:order val="18"/>
          <c:tx>
            <c:strRef>
              <c:f>'case 9'!$T$28:$T$29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F44D-4728-9389-7A93800A8569}"/>
            </c:ext>
          </c:extLst>
        </c:ser>
        <c:ser>
          <c:idx val="19"/>
          <c:order val="19"/>
          <c:tx>
            <c:strRef>
              <c:f>'case 9'!$U$28:$U$29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F44D-4728-9389-7A93800A8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46248"/>
        <c:axId val="503742720"/>
      </c:scatterChart>
      <c:valAx>
        <c:axId val="503746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2720"/>
        <c:crosses val="autoZero"/>
        <c:crossBetween val="midCat"/>
        <c:majorUnit val="1"/>
      </c:valAx>
      <c:valAx>
        <c:axId val="5037427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62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  <c:pt idx="0">
                  <c:v>46382.312736042702</c:v>
                </c:pt>
                <c:pt idx="1">
                  <c:v>644907.60385878501</c:v>
                </c:pt>
                <c:pt idx="2">
                  <c:v>3960890.91748768</c:v>
                </c:pt>
                <c:pt idx="3">
                  <c:v>9068238.0963669997</c:v>
                </c:pt>
                <c:pt idx="4">
                  <c:v>12633513.181445001</c:v>
                </c:pt>
                <c:pt idx="5">
                  <c:v>15407488.993226601</c:v>
                </c:pt>
                <c:pt idx="6">
                  <c:v>17811936.186371099</c:v>
                </c:pt>
                <c:pt idx="7">
                  <c:v>19889737.852011502</c:v>
                </c:pt>
                <c:pt idx="8">
                  <c:v>22376377.636494301</c:v>
                </c:pt>
                <c:pt idx="9">
                  <c:v>25842857.419950701</c:v>
                </c:pt>
                <c:pt idx="10">
                  <c:v>29805776.5917488</c:v>
                </c:pt>
                <c:pt idx="11">
                  <c:v>33570023.424671598</c:v>
                </c:pt>
                <c:pt idx="12">
                  <c:v>36010303.110632204</c:v>
                </c:pt>
                <c:pt idx="13">
                  <c:v>37143131.434729099</c:v>
                </c:pt>
                <c:pt idx="14">
                  <c:v>37543373.6186371</c:v>
                </c:pt>
                <c:pt idx="15">
                  <c:v>37614459.103037797</c:v>
                </c:pt>
                <c:pt idx="16">
                  <c:v>37627980.798440099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6E6-41D6-8316-91ECC8D17056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2592427.7342980299</c:v>
                </c:pt>
                <c:pt idx="1">
                  <c:v>8853841.9574096892</c:v>
                </c:pt>
                <c:pt idx="2">
                  <c:v>13135168.080870301</c:v>
                </c:pt>
                <c:pt idx="3">
                  <c:v>16067057.978243001</c:v>
                </c:pt>
                <c:pt idx="4">
                  <c:v>18340151.558908001</c:v>
                </c:pt>
                <c:pt idx="5">
                  <c:v>20001195.255541898</c:v>
                </c:pt>
                <c:pt idx="6">
                  <c:v>23155613.625821002</c:v>
                </c:pt>
                <c:pt idx="7">
                  <c:v>28387543.911124799</c:v>
                </c:pt>
                <c:pt idx="8">
                  <c:v>33404962.157225002</c:v>
                </c:pt>
                <c:pt idx="9" formatCode="0_);[Red]\(0\)">
                  <c:v>36620034.989737302</c:v>
                </c:pt>
                <c:pt idx="10" formatCode="0_);[Red]\(0\)">
                  <c:v>37567712.670361303</c:v>
                </c:pt>
                <c:pt idx="11" formatCode="0_);[Red]\(0\)">
                  <c:v>37644400</c:v>
                </c:pt>
                <c:pt idx="12" formatCode="0_);[Red]\(0\)">
                  <c:v>37644400</c:v>
                </c:pt>
                <c:pt idx="13" formatCode="0_);[Red]\(0\)">
                  <c:v>37644400</c:v>
                </c:pt>
                <c:pt idx="14" formatCode="0_);[Red]\(0\)">
                  <c:v>37644400</c:v>
                </c:pt>
                <c:pt idx="15" formatCode="0_);[Red]\(0\)">
                  <c:v>37644400</c:v>
                </c:pt>
                <c:pt idx="16" formatCode="0_);[Red]\(0\)">
                  <c:v>37644400</c:v>
                </c:pt>
                <c:pt idx="17" formatCode="0_);[Red]\(0\)">
                  <c:v>37644400</c:v>
                </c:pt>
                <c:pt idx="18" formatCode="0_);[Red]\(0\)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6E6-41D6-8316-91ECC8D17056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6E6-41D6-8316-91ECC8D17056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6E6-41D6-8316-91ECC8D17056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  <c:pt idx="0">
                  <c:v>676452.80000000016</c:v>
                </c:pt>
                <c:pt idx="1">
                  <c:v>4278960.1971285297</c:v>
                </c:pt>
                <c:pt idx="2">
                  <c:v>9032336.7999999952</c:v>
                </c:pt>
                <c:pt idx="3">
                  <c:v>11445175.400334081</c:v>
                </c:pt>
                <c:pt idx="4">
                  <c:v>13538693.999999991</c:v>
                </c:pt>
                <c:pt idx="5">
                  <c:v>16020058.021224529</c:v>
                </c:pt>
                <c:pt idx="6">
                  <c:v>18190197.599999987</c:v>
                </c:pt>
                <c:pt idx="7">
                  <c:v>19394071.325995795</c:v>
                </c:pt>
                <c:pt idx="8">
                  <c:v>20786946.39999998</c:v>
                </c:pt>
                <c:pt idx="9">
                  <c:v>25130032.176120162</c:v>
                </c:pt>
                <c:pt idx="10">
                  <c:v>30399222.399999991</c:v>
                </c:pt>
                <c:pt idx="11">
                  <c:v>34495939.789483182</c:v>
                </c:pt>
                <c:pt idx="12">
                  <c:v>36952436.399999976</c:v>
                </c:pt>
                <c:pt idx="13">
                  <c:v>37443675.168950364</c:v>
                </c:pt>
                <c:pt idx="14">
                  <c:v>37632605.199999936</c:v>
                </c:pt>
                <c:pt idx="15">
                  <c:v>37641401.038213372</c:v>
                </c:pt>
                <c:pt idx="16">
                  <c:v>37644399.999999911</c:v>
                </c:pt>
                <c:pt idx="17">
                  <c:v>37644399.999999911</c:v>
                </c:pt>
                <c:pt idx="18">
                  <c:v>37644399.999999911</c:v>
                </c:pt>
                <c:pt idx="19">
                  <c:v>37644399.999999911</c:v>
                </c:pt>
                <c:pt idx="20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6E6-41D6-8316-91ECC8D17056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  <c:pt idx="0">
                  <c:v>10039403.19999999</c:v>
                </c:pt>
                <c:pt idx="1">
                  <c:v>12948997.413180299</c:v>
                </c:pt>
                <c:pt idx="2">
                  <c:v>15228975.999999989</c:v>
                </c:pt>
                <c:pt idx="3">
                  <c:v>16941043.703239039</c:v>
                </c:pt>
                <c:pt idx="4">
                  <c:v>18675804.400000006</c:v>
                </c:pt>
                <c:pt idx="5">
                  <c:v>20997626.044873893</c:v>
                </c:pt>
                <c:pt idx="6">
                  <c:v>24160035.199999988</c:v>
                </c:pt>
                <c:pt idx="7">
                  <c:v>31029654.929968324</c:v>
                </c:pt>
                <c:pt idx="8">
                  <c:v>36509793.199999981</c:v>
                </c:pt>
                <c:pt idx="9">
                  <c:v>37313751.677030034</c:v>
                </c:pt>
                <c:pt idx="10">
                  <c:v>37620173.999999963</c:v>
                </c:pt>
                <c:pt idx="11">
                  <c:v>37638214.182275936</c:v>
                </c:pt>
                <c:pt idx="12">
                  <c:v>37644399.999999911</c:v>
                </c:pt>
                <c:pt idx="13">
                  <c:v>37644399.999999911</c:v>
                </c:pt>
                <c:pt idx="14">
                  <c:v>37644399.999999911</c:v>
                </c:pt>
                <c:pt idx="15">
                  <c:v>37644399.999999911</c:v>
                </c:pt>
                <c:pt idx="16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6E6-41D6-8316-91ECC8D17056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  <c:pt idx="0">
                  <c:v>330156</c:v>
                </c:pt>
                <c:pt idx="1">
                  <c:v>3424305.1</c:v>
                </c:pt>
                <c:pt idx="2">
                  <c:v>9150927.6999999993</c:v>
                </c:pt>
                <c:pt idx="3">
                  <c:v>11897084.4</c:v>
                </c:pt>
                <c:pt idx="4">
                  <c:v>13877863.300000001</c:v>
                </c:pt>
                <c:pt idx="5">
                  <c:v>16749120.300000001</c:v>
                </c:pt>
                <c:pt idx="6">
                  <c:v>18604371.399999999</c:v>
                </c:pt>
                <c:pt idx="7">
                  <c:v>19515329</c:v>
                </c:pt>
                <c:pt idx="8">
                  <c:v>21864152.399999999</c:v>
                </c:pt>
                <c:pt idx="9">
                  <c:v>26520351.899999999</c:v>
                </c:pt>
                <c:pt idx="10">
                  <c:v>32378258.899999999</c:v>
                </c:pt>
                <c:pt idx="11">
                  <c:v>36290083.5</c:v>
                </c:pt>
                <c:pt idx="12">
                  <c:v>37423523.399999999</c:v>
                </c:pt>
                <c:pt idx="13">
                  <c:v>37646337.100000001</c:v>
                </c:pt>
                <c:pt idx="14">
                  <c:v>37664016.700000003</c:v>
                </c:pt>
                <c:pt idx="15">
                  <c:v>37664016.700000003</c:v>
                </c:pt>
                <c:pt idx="16">
                  <c:v>37664016.700000003</c:v>
                </c:pt>
                <c:pt idx="17">
                  <c:v>37664016.700000003</c:v>
                </c:pt>
                <c:pt idx="18">
                  <c:v>37664016.700000003</c:v>
                </c:pt>
                <c:pt idx="19">
                  <c:v>37664016.700000003</c:v>
                </c:pt>
                <c:pt idx="20">
                  <c:v>37664016.700000003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6E6-41D6-8316-91ECC8D17056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  <c:pt idx="0">
                  <c:v>11677558.9</c:v>
                </c:pt>
                <c:pt idx="1">
                  <c:v>13227354.800000001</c:v>
                </c:pt>
                <c:pt idx="2">
                  <c:v>16897482.399999999</c:v>
                </c:pt>
                <c:pt idx="3">
                  <c:v>18655796.600000001</c:v>
                </c:pt>
                <c:pt idx="4">
                  <c:v>19164362.199999999</c:v>
                </c:pt>
                <c:pt idx="5">
                  <c:v>22184487.199999999</c:v>
                </c:pt>
                <c:pt idx="6">
                  <c:v>30042509.5</c:v>
                </c:pt>
                <c:pt idx="7">
                  <c:v>35985020.600000001</c:v>
                </c:pt>
                <c:pt idx="8">
                  <c:v>37511066.600000001</c:v>
                </c:pt>
                <c:pt idx="9">
                  <c:v>37652172.100000001</c:v>
                </c:pt>
                <c:pt idx="10">
                  <c:v>37664016.700000003</c:v>
                </c:pt>
                <c:pt idx="11">
                  <c:v>37664016.700000003</c:v>
                </c:pt>
                <c:pt idx="12">
                  <c:v>37664016.700000003</c:v>
                </c:pt>
                <c:pt idx="13">
                  <c:v>37664016.700000003</c:v>
                </c:pt>
                <c:pt idx="14">
                  <c:v>37664016.700000003</c:v>
                </c:pt>
                <c:pt idx="15">
                  <c:v>37664016.700000003</c:v>
                </c:pt>
                <c:pt idx="16">
                  <c:v>37664016.700000003</c:v>
                </c:pt>
                <c:pt idx="17">
                  <c:v>37664016.700000003</c:v>
                </c:pt>
                <c:pt idx="18">
                  <c:v>37664016.700000003</c:v>
                </c:pt>
                <c:pt idx="19">
                  <c:v>37664016.700000003</c:v>
                </c:pt>
                <c:pt idx="20">
                  <c:v>37664016.700000003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6E6-41D6-8316-91ECC8D17056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General</c:formatCode>
                <c:ptCount val="21"/>
                <c:pt idx="0">
                  <c:v>770520</c:v>
                </c:pt>
                <c:pt idx="1">
                  <c:v>2547366</c:v>
                </c:pt>
                <c:pt idx="2">
                  <c:v>6695740</c:v>
                </c:pt>
                <c:pt idx="3">
                  <c:v>10238246</c:v>
                </c:pt>
                <c:pt idx="4">
                  <c:v>12352933</c:v>
                </c:pt>
                <c:pt idx="5">
                  <c:v>15041160</c:v>
                </c:pt>
                <c:pt idx="6">
                  <c:v>17705086</c:v>
                </c:pt>
                <c:pt idx="7">
                  <c:v>19572160</c:v>
                </c:pt>
                <c:pt idx="8">
                  <c:v>21873946</c:v>
                </c:pt>
                <c:pt idx="9">
                  <c:v>25855053</c:v>
                </c:pt>
                <c:pt idx="10">
                  <c:v>29766419</c:v>
                </c:pt>
                <c:pt idx="11">
                  <c:v>34222013</c:v>
                </c:pt>
                <c:pt idx="12">
                  <c:v>36441020</c:v>
                </c:pt>
                <c:pt idx="13">
                  <c:v>37304453</c:v>
                </c:pt>
                <c:pt idx="14">
                  <c:v>37511240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6E6-41D6-8316-91ECC8D17056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General</c:formatCode>
                <c:ptCount val="21"/>
                <c:pt idx="0">
                  <c:v>9761253</c:v>
                </c:pt>
                <c:pt idx="1">
                  <c:v>12473780</c:v>
                </c:pt>
                <c:pt idx="2">
                  <c:v>15239846</c:v>
                </c:pt>
                <c:pt idx="3">
                  <c:v>18263080</c:v>
                </c:pt>
                <c:pt idx="4">
                  <c:v>18970106</c:v>
                </c:pt>
                <c:pt idx="5">
                  <c:v>20761120</c:v>
                </c:pt>
                <c:pt idx="6">
                  <c:v>26699126</c:v>
                </c:pt>
                <c:pt idx="7">
                  <c:v>33126440</c:v>
                </c:pt>
                <c:pt idx="8">
                  <c:v>36779913</c:v>
                </c:pt>
                <c:pt idx="9">
                  <c:v>37622206</c:v>
                </c:pt>
                <c:pt idx="10">
                  <c:v>37622206</c:v>
                </c:pt>
                <c:pt idx="11">
                  <c:v>37644400</c:v>
                </c:pt>
                <c:pt idx="12">
                  <c:v>37644400</c:v>
                </c:pt>
                <c:pt idx="13">
                  <c:v>37644400</c:v>
                </c:pt>
                <c:pt idx="14">
                  <c:v>37644400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6E6-41D6-8316-91ECC8D17056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  <c:pt idx="0">
                  <c:v>308832.51260000002</c:v>
                </c:pt>
                <c:pt idx="1">
                  <c:v>4872997.1822916232</c:v>
                </c:pt>
                <c:pt idx="2">
                  <c:v>9742760.4690661449</c:v>
                </c:pt>
                <c:pt idx="3">
                  <c:v>12397408.045833889</c:v>
                </c:pt>
                <c:pt idx="4">
                  <c:v>15018447.17251347</c:v>
                </c:pt>
                <c:pt idx="5">
                  <c:v>17777990.174343348</c:v>
                </c:pt>
                <c:pt idx="6">
                  <c:v>18914988.35774352</c:v>
                </c:pt>
                <c:pt idx="7">
                  <c:v>19861721.463782962</c:v>
                </c:pt>
                <c:pt idx="8">
                  <c:v>22517699.121066757</c:v>
                </c:pt>
                <c:pt idx="9">
                  <c:v>28049698.134960417</c:v>
                </c:pt>
                <c:pt idx="10">
                  <c:v>34051802.399910659</c:v>
                </c:pt>
                <c:pt idx="11">
                  <c:v>36661743.440402716</c:v>
                </c:pt>
                <c:pt idx="12">
                  <c:v>37444417.011949934</c:v>
                </c:pt>
                <c:pt idx="13">
                  <c:v>37627752.658286802</c:v>
                </c:pt>
                <c:pt idx="14">
                  <c:v>37644399.999999911</c:v>
                </c:pt>
                <c:pt idx="15">
                  <c:v>37644399.999999911</c:v>
                </c:pt>
                <c:pt idx="16">
                  <c:v>37644399.999999911</c:v>
                </c:pt>
                <c:pt idx="17">
                  <c:v>37644399.999999911</c:v>
                </c:pt>
                <c:pt idx="18">
                  <c:v>37644399.999999911</c:v>
                </c:pt>
                <c:pt idx="19">
                  <c:v>37644399.999999911</c:v>
                </c:pt>
                <c:pt idx="20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6E6-41D6-8316-91ECC8D17056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  <c:pt idx="0">
                  <c:v>12113493.66</c:v>
                </c:pt>
                <c:pt idx="1">
                  <c:v>14167418.16</c:v>
                </c:pt>
                <c:pt idx="2">
                  <c:v>17863347.420000002</c:v>
                </c:pt>
                <c:pt idx="3">
                  <c:v>18833076.960000001</c:v>
                </c:pt>
                <c:pt idx="4">
                  <c:v>20586087.210000001</c:v>
                </c:pt>
                <c:pt idx="5">
                  <c:v>23817869.16</c:v>
                </c:pt>
                <c:pt idx="6">
                  <c:v>30956050.670000002</c:v>
                </c:pt>
                <c:pt idx="7">
                  <c:v>37033717.469999999</c:v>
                </c:pt>
                <c:pt idx="8">
                  <c:v>37432563.740000002</c:v>
                </c:pt>
                <c:pt idx="9">
                  <c:v>37634393.549999997</c:v>
                </c:pt>
                <c:pt idx="10">
                  <c:v>37644400</c:v>
                </c:pt>
                <c:pt idx="11">
                  <c:v>37644400</c:v>
                </c:pt>
                <c:pt idx="12">
                  <c:v>37644400</c:v>
                </c:pt>
                <c:pt idx="13">
                  <c:v>37644400</c:v>
                </c:pt>
                <c:pt idx="14">
                  <c:v>37644400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  <c:pt idx="19">
                  <c:v>37644400</c:v>
                </c:pt>
                <c:pt idx="20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6E6-41D6-8316-91ECC8D17056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CMCC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  <c:pt idx="0">
                  <c:v>0</c:v>
                </c:pt>
                <c:pt idx="1">
                  <c:v>476236.79999999999</c:v>
                </c:pt>
                <c:pt idx="2">
                  <c:v>2883878.4</c:v>
                </c:pt>
                <c:pt idx="3">
                  <c:v>7646246.4000000004</c:v>
                </c:pt>
                <c:pt idx="4">
                  <c:v>10292006.4</c:v>
                </c:pt>
                <c:pt idx="5">
                  <c:v>12673190.4</c:v>
                </c:pt>
                <c:pt idx="6">
                  <c:v>15080832</c:v>
                </c:pt>
                <c:pt idx="7">
                  <c:v>18996556.800000001</c:v>
                </c:pt>
                <c:pt idx="8">
                  <c:v>24049958.399999999</c:v>
                </c:pt>
                <c:pt idx="9">
                  <c:v>30029376</c:v>
                </c:pt>
                <c:pt idx="10">
                  <c:v>35426726.399999999</c:v>
                </c:pt>
                <c:pt idx="11">
                  <c:v>38601638.399999999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6E6-41D6-8316-91ECC8D17056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CMCC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  <c:pt idx="0">
                  <c:v>7461043.2000000002</c:v>
                </c:pt>
                <c:pt idx="1">
                  <c:v>10715328</c:v>
                </c:pt>
                <c:pt idx="2">
                  <c:v>13652121.6</c:v>
                </c:pt>
                <c:pt idx="3">
                  <c:v>17223897.600000001</c:v>
                </c:pt>
                <c:pt idx="4">
                  <c:v>21483571.199999999</c:v>
                </c:pt>
                <c:pt idx="5">
                  <c:v>27410073.600000001</c:v>
                </c:pt>
                <c:pt idx="6">
                  <c:v>35506099.200000003</c:v>
                </c:pt>
                <c:pt idx="7">
                  <c:v>39315993.600000001</c:v>
                </c:pt>
                <c:pt idx="8">
                  <c:v>39686400</c:v>
                </c:pt>
                <c:pt idx="9">
                  <c:v>39686400</c:v>
                </c:pt>
                <c:pt idx="10">
                  <c:v>39686400</c:v>
                </c:pt>
                <c:pt idx="11">
                  <c:v>39686400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6E6-41D6-8316-91ECC8D17056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6E6-41D6-8316-91ECC8D17056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6E6-41D6-8316-91ECC8D17056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6E6-41D6-8316-91ECC8D17056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6E6-41D6-8316-91ECC8D17056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6E6-41D6-8316-91ECC8D17056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6E6-41D6-8316-91ECC8D17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41152"/>
        <c:axId val="503739192"/>
      </c:scatterChart>
      <c:valAx>
        <c:axId val="503741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39192"/>
        <c:crosses val="autoZero"/>
        <c:crossBetween val="midCat"/>
        <c:majorUnit val="1"/>
      </c:valAx>
      <c:valAx>
        <c:axId val="5037391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11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  <c:pt idx="0">
                  <c:v>13821.657101335401</c:v>
                </c:pt>
                <c:pt idx="1">
                  <c:v>88299.311705420303</c:v>
                </c:pt>
                <c:pt idx="2">
                  <c:v>222244.89047839801</c:v>
                </c:pt>
                <c:pt idx="3">
                  <c:v>534112.84066692798</c:v>
                </c:pt>
                <c:pt idx="4">
                  <c:v>986992.31208641001</c:v>
                </c:pt>
                <c:pt idx="5">
                  <c:v>1653711.64412412</c:v>
                </c:pt>
                <c:pt idx="6">
                  <c:v>2484912.0755349598</c:v>
                </c:pt>
                <c:pt idx="7">
                  <c:v>3412423.8939461899</c:v>
                </c:pt>
                <c:pt idx="8">
                  <c:v>4333137.9293664601</c:v>
                </c:pt>
                <c:pt idx="9">
                  <c:v>5393523.1386649702</c:v>
                </c:pt>
                <c:pt idx="10">
                  <c:v>6272442.4057352701</c:v>
                </c:pt>
                <c:pt idx="11">
                  <c:v>7199022.8807285903</c:v>
                </c:pt>
                <c:pt idx="12">
                  <c:v>8095291.8263236396</c:v>
                </c:pt>
                <c:pt idx="13">
                  <c:v>8802068.0749721099</c:v>
                </c:pt>
                <c:pt idx="14">
                  <c:v>9363508.3522490207</c:v>
                </c:pt>
                <c:pt idx="15">
                  <c:v>9789175.6025329903</c:v>
                </c:pt>
                <c:pt idx="16">
                  <c:v>10004054.332345599</c:v>
                </c:pt>
                <c:pt idx="17">
                  <c:v>10107269.088189701</c:v>
                </c:pt>
                <c:pt idx="18">
                  <c:v>10167661.726036901</c:v>
                </c:pt>
                <c:pt idx="19">
                  <c:v>10176783.0277628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2C3-48A9-9D71-99D79CD09256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  <c:pt idx="0">
                  <c:v>35073.042371563199</c:v>
                </c:pt>
                <c:pt idx="1">
                  <c:v>166085.50635388799</c:v>
                </c:pt>
                <c:pt idx="2">
                  <c:v>479998.546213669</c:v>
                </c:pt>
                <c:pt idx="3">
                  <c:v>1106212.5492537301</c:v>
                </c:pt>
                <c:pt idx="4">
                  <c:v>1965141.81150825</c:v>
                </c:pt>
                <c:pt idx="5">
                  <c:v>2937050.6360565601</c:v>
                </c:pt>
                <c:pt idx="6">
                  <c:v>3967758.1510604899</c:v>
                </c:pt>
                <c:pt idx="7">
                  <c:v>5076274.6098193303</c:v>
                </c:pt>
                <c:pt idx="8">
                  <c:v>6351701.5125294598</c:v>
                </c:pt>
                <c:pt idx="9">
                  <c:v>7599457.5021209698</c:v>
                </c:pt>
                <c:pt idx="10">
                  <c:v>8686448.8063629195</c:v>
                </c:pt>
                <c:pt idx="11" formatCode="0_);[Red]\(0\)">
                  <c:v>9530082.6694029905</c:v>
                </c:pt>
                <c:pt idx="12" formatCode="0_);[Red]\(0\)">
                  <c:v>9985427.7839748599</c:v>
                </c:pt>
                <c:pt idx="13" formatCode="0_);[Red]\(0\)">
                  <c:v>10164204.761822499</c:v>
                </c:pt>
                <c:pt idx="14" formatCode="0_);[Red]\(0\)">
                  <c:v>10180719.1131579</c:v>
                </c:pt>
                <c:pt idx="15" formatCode="0_);[Red]\(0\)">
                  <c:v>10183600</c:v>
                </c:pt>
                <c:pt idx="16" formatCode="0_);[Red]\(0\)">
                  <c:v>10183600</c:v>
                </c:pt>
                <c:pt idx="17" formatCode="0_);[Red]\(0\)">
                  <c:v>10183600</c:v>
                </c:pt>
                <c:pt idx="18" formatCode="0_);[Red]\(0\)">
                  <c:v>10183600</c:v>
                </c:pt>
                <c:pt idx="19" formatCode="0_);[Red]\(0\)">
                  <c:v>10183600</c:v>
                </c:pt>
                <c:pt idx="20" formatCode="0_);[Red]\(0\)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2C3-48A9-9D71-99D79CD09256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2C3-48A9-9D71-99D79CD09256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2C3-48A9-9D71-99D79CD09256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  <c:pt idx="0">
                  <c:v>0</c:v>
                </c:pt>
                <c:pt idx="1">
                  <c:v>8044.3375220594762</c:v>
                </c:pt>
                <c:pt idx="2">
                  <c:v>29973.999999999982</c:v>
                </c:pt>
                <c:pt idx="3">
                  <c:v>150605.41960522314</c:v>
                </c:pt>
                <c:pt idx="4">
                  <c:v>407761.19999999978</c:v>
                </c:pt>
                <c:pt idx="5">
                  <c:v>1004310.6764719372</c:v>
                </c:pt>
                <c:pt idx="6">
                  <c:v>1884296.3999999987</c:v>
                </c:pt>
                <c:pt idx="7">
                  <c:v>2882129.8914945642</c:v>
                </c:pt>
                <c:pt idx="8">
                  <c:v>3988577.5999999973</c:v>
                </c:pt>
                <c:pt idx="9">
                  <c:v>5086356.4754255107</c:v>
                </c:pt>
                <c:pt idx="10">
                  <c:v>6228193.9999999935</c:v>
                </c:pt>
                <c:pt idx="11">
                  <c:v>7544206.0778849656</c:v>
                </c:pt>
                <c:pt idx="12">
                  <c:v>8691353.9999999925</c:v>
                </c:pt>
                <c:pt idx="13">
                  <c:v>9485197.8306065183</c:v>
                </c:pt>
                <c:pt idx="14">
                  <c:v>9955290.7999999877</c:v>
                </c:pt>
                <c:pt idx="15">
                  <c:v>10110668.739554897</c:v>
                </c:pt>
                <c:pt idx="16">
                  <c:v>10175874.799999978</c:v>
                </c:pt>
                <c:pt idx="17">
                  <c:v>10181603.351434261</c:v>
                </c:pt>
                <c:pt idx="18">
                  <c:v>10183599.999999978</c:v>
                </c:pt>
                <c:pt idx="19">
                  <c:v>10183599.999999978</c:v>
                </c:pt>
                <c:pt idx="20">
                  <c:v>10183599.999999978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2C3-48A9-9D71-99D79CD09256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  <c:pt idx="0">
                  <c:v>0</c:v>
                </c:pt>
                <c:pt idx="1">
                  <c:v>46083.351047063996</c:v>
                </c:pt>
                <c:pt idx="2">
                  <c:v>168005.59999999989</c:v>
                </c:pt>
                <c:pt idx="3">
                  <c:v>754137.36405174644</c:v>
                </c:pt>
                <c:pt idx="4">
                  <c:v>1728700.3999999992</c:v>
                </c:pt>
                <c:pt idx="5">
                  <c:v>2803895.3909359155</c:v>
                </c:pt>
                <c:pt idx="6">
                  <c:v>4021127.5999999987</c:v>
                </c:pt>
                <c:pt idx="7">
                  <c:v>5265963.2553222049</c:v>
                </c:pt>
                <c:pt idx="8">
                  <c:v>6595492.3999999929</c:v>
                </c:pt>
                <c:pt idx="9">
                  <c:v>8311180.3377434351</c:v>
                </c:pt>
                <c:pt idx="10">
                  <c:v>9579295.5999999903</c:v>
                </c:pt>
                <c:pt idx="11">
                  <c:v>9986481.415860476</c:v>
                </c:pt>
                <c:pt idx="12">
                  <c:v>10161079.599999979</c:v>
                </c:pt>
                <c:pt idx="13">
                  <c:v>10177760.085039107</c:v>
                </c:pt>
                <c:pt idx="14">
                  <c:v>10183599.999999978</c:v>
                </c:pt>
                <c:pt idx="15">
                  <c:v>10183599.999999978</c:v>
                </c:pt>
                <c:pt idx="16">
                  <c:v>10183599.999999978</c:v>
                </c:pt>
                <c:pt idx="17">
                  <c:v>10183599.999999978</c:v>
                </c:pt>
                <c:pt idx="18">
                  <c:v>10183599.999999978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2C3-48A9-9D71-99D79CD09256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3384.2</c:v>
                </c:pt>
                <c:pt idx="3">
                  <c:v>47367.1</c:v>
                </c:pt>
                <c:pt idx="4">
                  <c:v>285591.90000000002</c:v>
                </c:pt>
                <c:pt idx="5">
                  <c:v>852170.2</c:v>
                </c:pt>
                <c:pt idx="6">
                  <c:v>1689739.3</c:v>
                </c:pt>
                <c:pt idx="7">
                  <c:v>2587281.9</c:v>
                </c:pt>
                <c:pt idx="8">
                  <c:v>3541268.4</c:v>
                </c:pt>
                <c:pt idx="9">
                  <c:v>4564921.5999999996</c:v>
                </c:pt>
                <c:pt idx="10">
                  <c:v>5599489.2000000002</c:v>
                </c:pt>
                <c:pt idx="11">
                  <c:v>6925655.0999999996</c:v>
                </c:pt>
                <c:pt idx="12">
                  <c:v>8235684.5999999996</c:v>
                </c:pt>
                <c:pt idx="13">
                  <c:v>9112944.6999999993</c:v>
                </c:pt>
                <c:pt idx="14">
                  <c:v>9765191.5999999996</c:v>
                </c:pt>
                <c:pt idx="15">
                  <c:v>10075559.699999999</c:v>
                </c:pt>
                <c:pt idx="16">
                  <c:v>10171683.4</c:v>
                </c:pt>
                <c:pt idx="17">
                  <c:v>10188906.699999999</c:v>
                </c:pt>
                <c:pt idx="18">
                  <c:v>10188906.699999999</c:v>
                </c:pt>
                <c:pt idx="19">
                  <c:v>10188906.699999999</c:v>
                </c:pt>
                <c:pt idx="20">
                  <c:v>10188906.699999999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2C3-48A9-9D71-99D79CD09256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  <c:pt idx="0">
                  <c:v>18456</c:v>
                </c:pt>
                <c:pt idx="1">
                  <c:v>220542.1</c:v>
                </c:pt>
                <c:pt idx="2">
                  <c:v>882616.5</c:v>
                </c:pt>
                <c:pt idx="3">
                  <c:v>2047452</c:v>
                </c:pt>
                <c:pt idx="4">
                  <c:v>3161547.4</c:v>
                </c:pt>
                <c:pt idx="5">
                  <c:v>4158900.5</c:v>
                </c:pt>
                <c:pt idx="6">
                  <c:v>5098274.5999999996</c:v>
                </c:pt>
                <c:pt idx="7">
                  <c:v>6468882.7999999998</c:v>
                </c:pt>
                <c:pt idx="8">
                  <c:v>8214449.5999999996</c:v>
                </c:pt>
                <c:pt idx="9">
                  <c:v>9479745.4000000004</c:v>
                </c:pt>
                <c:pt idx="10">
                  <c:v>10033571.4</c:v>
                </c:pt>
                <c:pt idx="11">
                  <c:v>10142615.4</c:v>
                </c:pt>
                <c:pt idx="12">
                  <c:v>10179370.6</c:v>
                </c:pt>
                <c:pt idx="13">
                  <c:v>10188906.699999999</c:v>
                </c:pt>
                <c:pt idx="14">
                  <c:v>10188906.699999999</c:v>
                </c:pt>
                <c:pt idx="15">
                  <c:v>10188906.699999999</c:v>
                </c:pt>
                <c:pt idx="16">
                  <c:v>10188906.699999999</c:v>
                </c:pt>
                <c:pt idx="17">
                  <c:v>10188906.699999999</c:v>
                </c:pt>
                <c:pt idx="18">
                  <c:v>10188906.699999999</c:v>
                </c:pt>
                <c:pt idx="19">
                  <c:v>10188906.699999999</c:v>
                </c:pt>
                <c:pt idx="20">
                  <c:v>10188906.699999999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2C3-48A9-9D71-99D79CD09256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</c:formatCode>
                <c:ptCount val="21"/>
                <c:pt idx="3">
                  <c:v>190773</c:v>
                </c:pt>
                <c:pt idx="4">
                  <c:v>837573</c:v>
                </c:pt>
                <c:pt idx="5">
                  <c:v>1804600</c:v>
                </c:pt>
                <c:pt idx="6">
                  <c:v>2461760</c:v>
                </c:pt>
                <c:pt idx="7">
                  <c:v>3347026</c:v>
                </c:pt>
                <c:pt idx="8">
                  <c:v>4193746</c:v>
                </c:pt>
                <c:pt idx="9">
                  <c:v>5267360</c:v>
                </c:pt>
                <c:pt idx="10">
                  <c:v>5944866</c:v>
                </c:pt>
                <c:pt idx="11">
                  <c:v>7064586</c:v>
                </c:pt>
                <c:pt idx="12">
                  <c:v>7437266</c:v>
                </c:pt>
                <c:pt idx="13">
                  <c:v>8207080</c:v>
                </c:pt>
                <c:pt idx="14">
                  <c:v>9098600</c:v>
                </c:pt>
                <c:pt idx="15">
                  <c:v>9584120</c:v>
                </c:pt>
                <c:pt idx="16">
                  <c:v>9877466</c:v>
                </c:pt>
                <c:pt idx="17">
                  <c:v>10043973</c:v>
                </c:pt>
                <c:pt idx="18">
                  <c:v>10132360</c:v>
                </c:pt>
                <c:pt idx="19">
                  <c:v>10183600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2C3-48A9-9D71-99D79CD09256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0</c:formatCode>
                <c:ptCount val="21"/>
                <c:pt idx="0">
                  <c:v>128660</c:v>
                </c:pt>
                <c:pt idx="1">
                  <c:v>445619</c:v>
                </c:pt>
                <c:pt idx="2">
                  <c:v>1112160</c:v>
                </c:pt>
                <c:pt idx="3">
                  <c:v>2311400</c:v>
                </c:pt>
                <c:pt idx="4">
                  <c:v>3481659</c:v>
                </c:pt>
                <c:pt idx="5">
                  <c:v>4236820</c:v>
                </c:pt>
                <c:pt idx="6">
                  <c:v>4995760</c:v>
                </c:pt>
                <c:pt idx="7">
                  <c:v>6238820</c:v>
                </c:pt>
                <c:pt idx="8">
                  <c:v>7303380</c:v>
                </c:pt>
                <c:pt idx="9">
                  <c:v>8456140</c:v>
                </c:pt>
                <c:pt idx="10">
                  <c:v>9230480</c:v>
                </c:pt>
                <c:pt idx="11">
                  <c:v>9849280</c:v>
                </c:pt>
                <c:pt idx="12">
                  <c:v>10106740</c:v>
                </c:pt>
                <c:pt idx="13">
                  <c:v>10162460</c:v>
                </c:pt>
                <c:pt idx="14">
                  <c:v>10162460</c:v>
                </c:pt>
                <c:pt idx="15">
                  <c:v>10183600</c:v>
                </c:pt>
                <c:pt idx="16">
                  <c:v>10183600</c:v>
                </c:pt>
                <c:pt idx="17">
                  <c:v>10183600</c:v>
                </c:pt>
                <c:pt idx="18">
                  <c:v>10183600</c:v>
                </c:pt>
                <c:pt idx="19">
                  <c:v>10183600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2C3-48A9-9D71-99D79CD09256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2C3-48A9-9D71-99D79CD09256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2C3-48A9-9D71-99D79CD09256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E2C3-48A9-9D71-99D79CD09256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E2C3-48A9-9D71-99D79CD09256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E2C3-48A9-9D71-99D79CD09256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E2C3-48A9-9D71-99D79CD09256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E2C3-48A9-9D71-99D79CD09256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E2C3-48A9-9D71-99D79CD09256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E2C3-48A9-9D71-99D79CD09256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E2C3-48A9-9D71-99D79CD09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743112"/>
        <c:axId val="505407928"/>
      </c:scatterChart>
      <c:valAx>
        <c:axId val="503743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5407928"/>
        <c:crosses val="autoZero"/>
        <c:crossBetween val="midCat"/>
        <c:majorUnit val="1"/>
      </c:valAx>
      <c:valAx>
        <c:axId val="505407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37431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  <c:pt idx="0">
                  <c:v>11161.0120218947</c:v>
                </c:pt>
                <c:pt idx="1">
                  <c:v>102837.46797136799</c:v>
                </c:pt>
                <c:pt idx="2">
                  <c:v>298769.36801010498</c:v>
                </c:pt>
                <c:pt idx="3">
                  <c:v>667602.15598484199</c:v>
                </c:pt>
                <c:pt idx="4">
                  <c:v>1215029.1360067399</c:v>
                </c:pt>
                <c:pt idx="5">
                  <c:v>1996388.9760404199</c:v>
                </c:pt>
                <c:pt idx="6">
                  <c:v>2903144.1041179001</c:v>
                </c:pt>
                <c:pt idx="7">
                  <c:v>4010110.76015495</c:v>
                </c:pt>
                <c:pt idx="8">
                  <c:v>5085733.4440993704</c:v>
                </c:pt>
                <c:pt idx="9">
                  <c:v>6336152.4840555796</c:v>
                </c:pt>
                <c:pt idx="10">
                  <c:v>7324840.4321886301</c:v>
                </c:pt>
                <c:pt idx="11">
                  <c:v>8401177.7040976807</c:v>
                </c:pt>
                <c:pt idx="12">
                  <c:v>9276588.8600825295</c:v>
                </c:pt>
                <c:pt idx="13">
                  <c:v>10062429.1246552</c:v>
                </c:pt>
                <c:pt idx="14">
                  <c:v>10809818.4368337</c:v>
                </c:pt>
                <c:pt idx="15">
                  <c:v>11369394.812230701</c:v>
                </c:pt>
                <c:pt idx="16">
                  <c:v>11614758.679717099</c:v>
                </c:pt>
                <c:pt idx="17">
                  <c:v>11775244.6767495</c:v>
                </c:pt>
                <c:pt idx="18">
                  <c:v>11850562.908210499</c:v>
                </c:pt>
                <c:pt idx="19">
                  <c:v>11865336.9593802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78-4DE8-B226-3742F32394F7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  <c:pt idx="0">
                  <c:v>9499.84</c:v>
                </c:pt>
                <c:pt idx="1">
                  <c:v>136320.304040421</c:v>
                </c:pt>
                <c:pt idx="2">
                  <c:v>547425.98003873695</c:v>
                </c:pt>
                <c:pt idx="3">
                  <c:v>1248038.98004211</c:v>
                </c:pt>
                <c:pt idx="4">
                  <c:v>2266651.8241684199</c:v>
                </c:pt>
                <c:pt idx="5">
                  <c:v>3547690.2484210501</c:v>
                </c:pt>
                <c:pt idx="6">
                  <c:v>4775569.568</c:v>
                </c:pt>
                <c:pt idx="7">
                  <c:v>6075137.6801684201</c:v>
                </c:pt>
                <c:pt idx="8">
                  <c:v>7475654.0921263201</c:v>
                </c:pt>
                <c:pt idx="9">
                  <c:v>8798271.8160842098</c:v>
                </c:pt>
                <c:pt idx="10">
                  <c:v>10153388.992673701</c:v>
                </c:pt>
                <c:pt idx="11" formatCode="0_);[Red]\(0\)">
                  <c:v>11103362.992842101</c:v>
                </c:pt>
                <c:pt idx="12" formatCode="0_);[Red]\(0\)">
                  <c:v>11657733.6559158</c:v>
                </c:pt>
                <c:pt idx="13" formatCode="0_);[Red]\(0\)">
                  <c:v>11850560.408252601</c:v>
                </c:pt>
                <c:pt idx="14" formatCode="0_);[Red]\(0\)">
                  <c:v>11874800</c:v>
                </c:pt>
                <c:pt idx="15" formatCode="0_);[Red]\(0\)">
                  <c:v>11874800</c:v>
                </c:pt>
                <c:pt idx="16" formatCode="0_);[Red]\(0\)">
                  <c:v>11874800</c:v>
                </c:pt>
                <c:pt idx="17" formatCode="0_);[Red]\(0\)">
                  <c:v>11874800</c:v>
                </c:pt>
                <c:pt idx="18" formatCode="0_);[Red]\(0\)">
                  <c:v>11874800</c:v>
                </c:pt>
                <c:pt idx="19" formatCode="0_);[Red]\(0\)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78-4DE8-B226-3742F32394F7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78-4DE8-B226-3742F32394F7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78-4DE8-B226-3742F32394F7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  <c:pt idx="0">
                  <c:v>0</c:v>
                </c:pt>
                <c:pt idx="1">
                  <c:v>9351.1455105447476</c:v>
                </c:pt>
                <c:pt idx="2">
                  <c:v>34854.399999999972</c:v>
                </c:pt>
                <c:pt idx="3">
                  <c:v>175875.13153173204</c:v>
                </c:pt>
                <c:pt idx="4">
                  <c:v>476369.59999999969</c:v>
                </c:pt>
                <c:pt idx="5">
                  <c:v>1170356.6858464242</c:v>
                </c:pt>
                <c:pt idx="6">
                  <c:v>2194483.1999999974</c:v>
                </c:pt>
                <c:pt idx="7">
                  <c:v>3360284.6556374379</c:v>
                </c:pt>
                <c:pt idx="8">
                  <c:v>4654101.1999999974</c:v>
                </c:pt>
                <c:pt idx="9">
                  <c:v>5936900.5903165676</c:v>
                </c:pt>
                <c:pt idx="10">
                  <c:v>7269508.3999999911</c:v>
                </c:pt>
                <c:pt idx="11">
                  <c:v>8799948.5762394574</c:v>
                </c:pt>
                <c:pt idx="12">
                  <c:v>10134146.399999993</c:v>
                </c:pt>
                <c:pt idx="13">
                  <c:v>11062307.199751278</c:v>
                </c:pt>
                <c:pt idx="14">
                  <c:v>11611513.200000001</c:v>
                </c:pt>
                <c:pt idx="15">
                  <c:v>11790515.7896473</c:v>
                </c:pt>
                <c:pt idx="16">
                  <c:v>11865576.800000012</c:v>
                </c:pt>
                <c:pt idx="17">
                  <c:v>11872413.425519258</c:v>
                </c:pt>
                <c:pt idx="18">
                  <c:v>11874800.000000013</c:v>
                </c:pt>
                <c:pt idx="19">
                  <c:v>11874800.000000013</c:v>
                </c:pt>
                <c:pt idx="20">
                  <c:v>11874800.000000013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78-4DE8-B226-3742F32394F7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  <c:pt idx="0">
                  <c:v>0</c:v>
                </c:pt>
                <c:pt idx="1">
                  <c:v>52200.215877782626</c:v>
                </c:pt>
                <c:pt idx="2">
                  <c:v>190875.99999999983</c:v>
                </c:pt>
                <c:pt idx="3">
                  <c:v>882783.86439432378</c:v>
                </c:pt>
                <c:pt idx="4">
                  <c:v>2032575.9999999984</c:v>
                </c:pt>
                <c:pt idx="5">
                  <c:v>3283831.851216313</c:v>
                </c:pt>
                <c:pt idx="6">
                  <c:v>4695454.3999999976</c:v>
                </c:pt>
                <c:pt idx="7">
                  <c:v>6142914.15516295</c:v>
                </c:pt>
                <c:pt idx="8">
                  <c:v>7689810.7999999961</c:v>
                </c:pt>
                <c:pt idx="9">
                  <c:v>9685974.8347764444</c:v>
                </c:pt>
                <c:pt idx="10">
                  <c:v>11164414.799999997</c:v>
                </c:pt>
                <c:pt idx="11">
                  <c:v>11644733.081145205</c:v>
                </c:pt>
                <c:pt idx="12">
                  <c:v>11850395.20000001</c:v>
                </c:pt>
                <c:pt idx="13">
                  <c:v>11868489.197426986</c:v>
                </c:pt>
                <c:pt idx="14">
                  <c:v>11874800.000000013</c:v>
                </c:pt>
                <c:pt idx="15">
                  <c:v>11874800.000000013</c:v>
                </c:pt>
                <c:pt idx="16">
                  <c:v>11874800.000000013</c:v>
                </c:pt>
                <c:pt idx="17">
                  <c:v>11874800.000000013</c:v>
                </c:pt>
                <c:pt idx="18">
                  <c:v>11874800.000000013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78-4DE8-B226-3742F32394F7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1075.8</c:v>
                </c:pt>
                <c:pt idx="3">
                  <c:v>63055.199999999997</c:v>
                </c:pt>
                <c:pt idx="4">
                  <c:v>332970.2</c:v>
                </c:pt>
                <c:pt idx="5">
                  <c:v>1011842.2</c:v>
                </c:pt>
                <c:pt idx="6">
                  <c:v>1961850.6</c:v>
                </c:pt>
                <c:pt idx="7">
                  <c:v>3033061.3</c:v>
                </c:pt>
                <c:pt idx="8">
                  <c:v>4154563.8</c:v>
                </c:pt>
                <c:pt idx="9">
                  <c:v>5290981.3</c:v>
                </c:pt>
                <c:pt idx="10">
                  <c:v>6495989.7000000002</c:v>
                </c:pt>
                <c:pt idx="11">
                  <c:v>8121508.4000000004</c:v>
                </c:pt>
                <c:pt idx="12">
                  <c:v>9601205.4000000004</c:v>
                </c:pt>
                <c:pt idx="13">
                  <c:v>10653343.800000001</c:v>
                </c:pt>
                <c:pt idx="14">
                  <c:v>11389444</c:v>
                </c:pt>
                <c:pt idx="15">
                  <c:v>11750563.300000001</c:v>
                </c:pt>
                <c:pt idx="16">
                  <c:v>11866375.6</c:v>
                </c:pt>
                <c:pt idx="17">
                  <c:v>11880988</c:v>
                </c:pt>
                <c:pt idx="18">
                  <c:v>11880988</c:v>
                </c:pt>
                <c:pt idx="19">
                  <c:v>11880988</c:v>
                </c:pt>
                <c:pt idx="20">
                  <c:v>11880988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78-4DE8-B226-3742F32394F7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  <c:pt idx="0">
                  <c:v>24608</c:v>
                </c:pt>
                <c:pt idx="1">
                  <c:v>225315.8</c:v>
                </c:pt>
                <c:pt idx="2">
                  <c:v>1071199.5</c:v>
                </c:pt>
                <c:pt idx="3">
                  <c:v>2406173.2000000002</c:v>
                </c:pt>
                <c:pt idx="4">
                  <c:v>3733919.1</c:v>
                </c:pt>
                <c:pt idx="5">
                  <c:v>4872499.4000000004</c:v>
                </c:pt>
                <c:pt idx="6">
                  <c:v>5903100.0999999996</c:v>
                </c:pt>
                <c:pt idx="7">
                  <c:v>7567805.5999999996</c:v>
                </c:pt>
                <c:pt idx="8">
                  <c:v>9607660</c:v>
                </c:pt>
                <c:pt idx="9">
                  <c:v>11050613.1</c:v>
                </c:pt>
                <c:pt idx="10">
                  <c:v>11689043.199999999</c:v>
                </c:pt>
                <c:pt idx="11">
                  <c:v>11817775.9</c:v>
                </c:pt>
                <c:pt idx="12">
                  <c:v>11873143.9</c:v>
                </c:pt>
                <c:pt idx="13">
                  <c:v>11880988</c:v>
                </c:pt>
                <c:pt idx="14">
                  <c:v>11880988</c:v>
                </c:pt>
                <c:pt idx="15">
                  <c:v>11880988</c:v>
                </c:pt>
                <c:pt idx="16">
                  <c:v>11880988</c:v>
                </c:pt>
                <c:pt idx="17">
                  <c:v>11880988</c:v>
                </c:pt>
                <c:pt idx="18">
                  <c:v>11880988</c:v>
                </c:pt>
                <c:pt idx="19">
                  <c:v>11880988</c:v>
                </c:pt>
                <c:pt idx="20">
                  <c:v>11880988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78-4DE8-B226-3742F32394F7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  <c:pt idx="8">
                  <c:v>5038133</c:v>
                </c:pt>
                <c:pt idx="9">
                  <c:v>6021960</c:v>
                </c:pt>
                <c:pt idx="10">
                  <c:v>7092866</c:v>
                </c:pt>
                <c:pt idx="11">
                  <c:v>8061200</c:v>
                </c:pt>
                <c:pt idx="12">
                  <c:v>9019453</c:v>
                </c:pt>
                <c:pt idx="13">
                  <c:v>9867386</c:v>
                </c:pt>
                <c:pt idx="14">
                  <c:v>10530986</c:v>
                </c:pt>
                <c:pt idx="15">
                  <c:v>11086973</c:v>
                </c:pt>
                <c:pt idx="16">
                  <c:v>11557093</c:v>
                </c:pt>
                <c:pt idx="17">
                  <c:v>11795373</c:v>
                </c:pt>
                <c:pt idx="18">
                  <c:v>11860706</c:v>
                </c:pt>
                <c:pt idx="19">
                  <c:v>11874800</c:v>
                </c:pt>
                <c:pt idx="20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F78-4DE8-B226-3742F32394F7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  <c:pt idx="1">
                  <c:v>349626</c:v>
                </c:pt>
                <c:pt idx="2">
                  <c:v>1448626</c:v>
                </c:pt>
                <c:pt idx="3">
                  <c:v>2938506</c:v>
                </c:pt>
                <c:pt idx="4">
                  <c:v>3948000</c:v>
                </c:pt>
                <c:pt idx="5">
                  <c:v>5073973</c:v>
                </c:pt>
                <c:pt idx="6">
                  <c:v>5957840</c:v>
                </c:pt>
                <c:pt idx="7">
                  <c:v>7269639</c:v>
                </c:pt>
                <c:pt idx="8">
                  <c:v>8477466</c:v>
                </c:pt>
                <c:pt idx="9">
                  <c:v>9767520</c:v>
                </c:pt>
                <c:pt idx="10">
                  <c:v>11007546</c:v>
                </c:pt>
                <c:pt idx="11">
                  <c:v>11375186</c:v>
                </c:pt>
                <c:pt idx="12">
                  <c:v>11754400</c:v>
                </c:pt>
                <c:pt idx="13">
                  <c:v>11823560</c:v>
                </c:pt>
                <c:pt idx="14">
                  <c:v>11874800</c:v>
                </c:pt>
                <c:pt idx="15">
                  <c:v>11874800</c:v>
                </c:pt>
                <c:pt idx="16">
                  <c:v>11874800</c:v>
                </c:pt>
                <c:pt idx="17">
                  <c:v>11874800</c:v>
                </c:pt>
                <c:pt idx="18">
                  <c:v>11874800</c:v>
                </c:pt>
                <c:pt idx="19">
                  <c:v>11874800</c:v>
                </c:pt>
                <c:pt idx="20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F78-4DE8-B226-3742F32394F7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F78-4DE8-B226-3742F32394F7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F78-4DE8-B226-3742F32394F7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F78-4DE8-B226-3742F32394F7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F78-4DE8-B226-3742F32394F7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F78-4DE8-B226-3742F32394F7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F78-4DE8-B226-3742F32394F7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F78-4DE8-B226-3742F32394F7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F78-4DE8-B226-3742F32394F7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F78-4DE8-B226-3742F32394F7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F78-4DE8-B226-3742F3239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408712"/>
        <c:axId val="505409104"/>
      </c:scatterChart>
      <c:valAx>
        <c:axId val="505408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5409104"/>
        <c:crosses val="autoZero"/>
        <c:crossBetween val="midCat"/>
        <c:majorUnit val="1"/>
      </c:valAx>
      <c:valAx>
        <c:axId val="505409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5408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9FA-45BD-9FB8-B1476664D4F1}"/>
            </c:ext>
          </c:extLst>
        </c:ser>
        <c:ser>
          <c:idx val="2"/>
          <c:order val="1"/>
          <c:tx>
            <c:strRef>
              <c:f>'case 13'!$C$28:$C$29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9FA-45BD-9FB8-B1476664D4F1}"/>
            </c:ext>
          </c:extLst>
        </c:ser>
        <c:ser>
          <c:idx val="4"/>
          <c:order val="2"/>
          <c:tx>
            <c:strRef>
              <c:f>'case 13'!$D$28:$D$29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9FA-45BD-9FB8-B1476664D4F1}"/>
            </c:ext>
          </c:extLst>
        </c:ser>
        <c:ser>
          <c:idx val="5"/>
          <c:order val="3"/>
          <c:tx>
            <c:strRef>
              <c:f>'case 13'!$E$28:$E$29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9FA-45BD-9FB8-B1476664D4F1}"/>
            </c:ext>
          </c:extLst>
        </c:ser>
        <c:ser>
          <c:idx val="7"/>
          <c:order val="4"/>
          <c:tx>
            <c:strRef>
              <c:f>'case 13'!$F$28:$F$29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13'!$F$30:$F$50</c:f>
              <c:numCache>
                <c:formatCode>0.00</c:formatCode>
                <c:ptCount val="21"/>
                <c:pt idx="0">
                  <c:v>0</c:v>
                </c:pt>
                <c:pt idx="1">
                  <c:v>5383.1918088737157</c:v>
                </c:pt>
                <c:pt idx="2">
                  <c:v>20044.799999999985</c:v>
                </c:pt>
                <c:pt idx="3">
                  <c:v>100473.11934580177</c:v>
                </c:pt>
                <c:pt idx="4">
                  <c:v>270028.79999999981</c:v>
                </c:pt>
                <c:pt idx="5">
                  <c:v>647403.53338243836</c:v>
                </c:pt>
                <c:pt idx="6">
                  <c:v>1195315.1999999995</c:v>
                </c:pt>
                <c:pt idx="7">
                  <c:v>1806086.3986504115</c:v>
                </c:pt>
                <c:pt idx="8">
                  <c:v>2480025.5999999978</c:v>
                </c:pt>
                <c:pt idx="9">
                  <c:v>3154785.9364043069</c:v>
                </c:pt>
                <c:pt idx="10">
                  <c:v>3855283.1999999969</c:v>
                </c:pt>
                <c:pt idx="11">
                  <c:v>4655858.3000707459</c:v>
                </c:pt>
                <c:pt idx="12">
                  <c:v>5347583.9999999953</c:v>
                </c:pt>
                <c:pt idx="13">
                  <c:v>5819636.26731514</c:v>
                </c:pt>
                <c:pt idx="14">
                  <c:v>6095001.5999999959</c:v>
                </c:pt>
                <c:pt idx="15">
                  <c:v>6180980.2332420452</c:v>
                </c:pt>
                <c:pt idx="16">
                  <c:v>6216652.7999999961</c:v>
                </c:pt>
                <c:pt idx="17">
                  <c:v>6219729.0197802158</c:v>
                </c:pt>
                <c:pt idx="18">
                  <c:v>6220799.9999999963</c:v>
                </c:pt>
                <c:pt idx="19">
                  <c:v>6220799.9999999963</c:v>
                </c:pt>
                <c:pt idx="20">
                  <c:v>6220799.9999999963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9FA-45BD-9FB8-B1476664D4F1}"/>
            </c:ext>
          </c:extLst>
        </c:ser>
        <c:ser>
          <c:idx val="8"/>
          <c:order val="5"/>
          <c:tx>
            <c:strRef>
              <c:f>'case 13'!$G$28:$G$29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13'!$G$30:$G$50</c:f>
              <c:numCache>
                <c:formatCode>0.00</c:formatCode>
                <c:ptCount val="21"/>
                <c:pt idx="0">
                  <c:v>0</c:v>
                </c:pt>
                <c:pt idx="1">
                  <c:v>32703.54181061394</c:v>
                </c:pt>
                <c:pt idx="2">
                  <c:v>118195.19999999995</c:v>
                </c:pt>
                <c:pt idx="3">
                  <c:v>494674.65367169306</c:v>
                </c:pt>
                <c:pt idx="4">
                  <c:v>1107071.9999999991</c:v>
                </c:pt>
                <c:pt idx="5">
                  <c:v>1759454.5131067429</c:v>
                </c:pt>
                <c:pt idx="6">
                  <c:v>2494771.1999999979</c:v>
                </c:pt>
                <c:pt idx="7">
                  <c:v>3269572.3069397826</c:v>
                </c:pt>
                <c:pt idx="8">
                  <c:v>4095359.9999999977</c:v>
                </c:pt>
                <c:pt idx="9">
                  <c:v>5133656.2613339061</c:v>
                </c:pt>
                <c:pt idx="10">
                  <c:v>5886489.5999999968</c:v>
                </c:pt>
                <c:pt idx="11">
                  <c:v>6114531.1090779817</c:v>
                </c:pt>
                <c:pt idx="12">
                  <c:v>6210431.9999999963</c:v>
                </c:pt>
                <c:pt idx="13">
                  <c:v>6218127.6140592657</c:v>
                </c:pt>
                <c:pt idx="14">
                  <c:v>6220799.9999999963</c:v>
                </c:pt>
                <c:pt idx="15">
                  <c:v>6220799.9999999963</c:v>
                </c:pt>
                <c:pt idx="16">
                  <c:v>6220799.9999999963</c:v>
                </c:pt>
                <c:pt idx="17">
                  <c:v>6220799.9999999963</c:v>
                </c:pt>
                <c:pt idx="18">
                  <c:v>6220799.9999999963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9FA-45BD-9FB8-B1476664D4F1}"/>
            </c:ext>
          </c:extLst>
        </c:ser>
        <c:ser>
          <c:idx val="10"/>
          <c:order val="6"/>
          <c:tx>
            <c:strRef>
              <c:f>'case 13'!$H$28:$H$29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2766.2</c:v>
                </c:pt>
                <c:pt idx="3">
                  <c:v>47948.2</c:v>
                </c:pt>
                <c:pt idx="4">
                  <c:v>197325.2</c:v>
                </c:pt>
                <c:pt idx="5">
                  <c:v>556014.4</c:v>
                </c:pt>
                <c:pt idx="6">
                  <c:v>1065924.8</c:v>
                </c:pt>
                <c:pt idx="7">
                  <c:v>1654212</c:v>
                </c:pt>
                <c:pt idx="8">
                  <c:v>2243421.2000000002</c:v>
                </c:pt>
                <c:pt idx="9">
                  <c:v>2835396.8</c:v>
                </c:pt>
                <c:pt idx="10">
                  <c:v>3485463.3</c:v>
                </c:pt>
                <c:pt idx="11">
                  <c:v>4355907.0999999996</c:v>
                </c:pt>
                <c:pt idx="12">
                  <c:v>5096337.5</c:v>
                </c:pt>
                <c:pt idx="13">
                  <c:v>5642209.0999999996</c:v>
                </c:pt>
                <c:pt idx="14">
                  <c:v>5998132</c:v>
                </c:pt>
                <c:pt idx="15">
                  <c:v>6167794.7999999998</c:v>
                </c:pt>
                <c:pt idx="16">
                  <c:v>6216665</c:v>
                </c:pt>
                <c:pt idx="17">
                  <c:v>6223119.5999999996</c:v>
                </c:pt>
                <c:pt idx="18">
                  <c:v>6224041.7000000002</c:v>
                </c:pt>
                <c:pt idx="19">
                  <c:v>6224041.7000000002</c:v>
                </c:pt>
                <c:pt idx="20">
                  <c:v>6224041.7000000002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9FA-45BD-9FB8-B1476664D4F1}"/>
            </c:ext>
          </c:extLst>
        </c:ser>
        <c:ser>
          <c:idx val="11"/>
          <c:order val="7"/>
          <c:tx>
            <c:strRef>
              <c:f>'case 13'!$I$28:$I$29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13'!$I$30:$I$50</c:f>
              <c:numCache>
                <c:formatCode>0.00</c:formatCode>
                <c:ptCount val="21"/>
                <c:pt idx="0">
                  <c:v>3688.3</c:v>
                </c:pt>
                <c:pt idx="1">
                  <c:v>135545.79999999999</c:v>
                </c:pt>
                <c:pt idx="2">
                  <c:v>579988.5</c:v>
                </c:pt>
                <c:pt idx="3">
                  <c:v>1291834.3999999999</c:v>
                </c:pt>
                <c:pt idx="4">
                  <c:v>2008290.8</c:v>
                </c:pt>
                <c:pt idx="5">
                  <c:v>2593811.7000000002</c:v>
                </c:pt>
                <c:pt idx="6">
                  <c:v>3156280.7</c:v>
                </c:pt>
                <c:pt idx="7">
                  <c:v>4043321.9</c:v>
                </c:pt>
                <c:pt idx="8">
                  <c:v>5081584.3</c:v>
                </c:pt>
                <c:pt idx="9">
                  <c:v>5846910.9000000004</c:v>
                </c:pt>
                <c:pt idx="10">
                  <c:v>6137366.0999999996</c:v>
                </c:pt>
                <c:pt idx="11">
                  <c:v>6200989.7000000002</c:v>
                </c:pt>
                <c:pt idx="12">
                  <c:v>6224041.7000000002</c:v>
                </c:pt>
                <c:pt idx="13">
                  <c:v>6224041.7000000002</c:v>
                </c:pt>
                <c:pt idx="14">
                  <c:v>6224041.7000000002</c:v>
                </c:pt>
                <c:pt idx="15">
                  <c:v>6224041.7000000002</c:v>
                </c:pt>
                <c:pt idx="16">
                  <c:v>6224041.7000000002</c:v>
                </c:pt>
                <c:pt idx="17">
                  <c:v>6224041.7000000002</c:v>
                </c:pt>
                <c:pt idx="18">
                  <c:v>6224041.7000000002</c:v>
                </c:pt>
                <c:pt idx="19">
                  <c:v>6224041.7000000002</c:v>
                </c:pt>
                <c:pt idx="20">
                  <c:v>6224041.7000000002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9FA-45BD-9FB8-B1476664D4F1}"/>
            </c:ext>
          </c:extLst>
        </c:ser>
        <c:ser>
          <c:idx val="13"/>
          <c:order val="8"/>
          <c:tx>
            <c:strRef>
              <c:f>'case 13'!$J$28:$J$29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13'!$J$30:$J$50</c:f>
              <c:numCache>
                <c:formatCode>0.00</c:formatCode>
                <c:ptCount val="21"/>
                <c:pt idx="2">
                  <c:v>11520</c:v>
                </c:pt>
                <c:pt idx="3">
                  <c:v>92160</c:v>
                </c:pt>
                <c:pt idx="4">
                  <c:v>282240</c:v>
                </c:pt>
                <c:pt idx="5">
                  <c:v>685439</c:v>
                </c:pt>
                <c:pt idx="6">
                  <c:v>1359360</c:v>
                </c:pt>
                <c:pt idx="7">
                  <c:v>1952640</c:v>
                </c:pt>
                <c:pt idx="8">
                  <c:v>2436480</c:v>
                </c:pt>
                <c:pt idx="9">
                  <c:v>2966399</c:v>
                </c:pt>
                <c:pt idx="10">
                  <c:v>3490560</c:v>
                </c:pt>
                <c:pt idx="11">
                  <c:v>4037760</c:v>
                </c:pt>
                <c:pt idx="12">
                  <c:v>4613760</c:v>
                </c:pt>
                <c:pt idx="13">
                  <c:v>5097600</c:v>
                </c:pt>
                <c:pt idx="14">
                  <c:v>5500800</c:v>
                </c:pt>
                <c:pt idx="15">
                  <c:v>5875199</c:v>
                </c:pt>
                <c:pt idx="16">
                  <c:v>6071040</c:v>
                </c:pt>
                <c:pt idx="17">
                  <c:v>6105600</c:v>
                </c:pt>
                <c:pt idx="18">
                  <c:v>6192000</c:v>
                </c:pt>
                <c:pt idx="19">
                  <c:v>6220800</c:v>
                </c:pt>
                <c:pt idx="20">
                  <c:v>6215040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9FA-45BD-9FB8-B1476664D4F1}"/>
            </c:ext>
          </c:extLst>
        </c:ser>
        <c:ser>
          <c:idx val="14"/>
          <c:order val="9"/>
          <c:tx>
            <c:strRef>
              <c:f>'case 13'!$K$28:$K$29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13'!$K$30:$K$50</c:f>
              <c:numCache>
                <c:formatCode>0.00</c:formatCode>
                <c:ptCount val="21"/>
                <c:pt idx="0">
                  <c:v>0</c:v>
                </c:pt>
                <c:pt idx="1">
                  <c:v>69120</c:v>
                </c:pt>
                <c:pt idx="2">
                  <c:v>282240</c:v>
                </c:pt>
                <c:pt idx="3">
                  <c:v>961920</c:v>
                </c:pt>
                <c:pt idx="4">
                  <c:v>1785600</c:v>
                </c:pt>
                <c:pt idx="5">
                  <c:v>2367360</c:v>
                </c:pt>
                <c:pt idx="6">
                  <c:v>2908800</c:v>
                </c:pt>
                <c:pt idx="7">
                  <c:v>3507840</c:v>
                </c:pt>
                <c:pt idx="8">
                  <c:v>4199040</c:v>
                </c:pt>
                <c:pt idx="9">
                  <c:v>4947840</c:v>
                </c:pt>
                <c:pt idx="10">
                  <c:v>5512320</c:v>
                </c:pt>
                <c:pt idx="11">
                  <c:v>5944320</c:v>
                </c:pt>
                <c:pt idx="12">
                  <c:v>6145920</c:v>
                </c:pt>
                <c:pt idx="13">
                  <c:v>6192000</c:v>
                </c:pt>
                <c:pt idx="14">
                  <c:v>6215040</c:v>
                </c:pt>
                <c:pt idx="15">
                  <c:v>6220800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9FA-45BD-9FB8-B1476664D4F1}"/>
            </c:ext>
          </c:extLst>
        </c:ser>
        <c:ser>
          <c:idx val="0"/>
          <c:order val="10"/>
          <c:tx>
            <c:strRef>
              <c:f>'case 13'!$L$28:$L$29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9FA-45BD-9FB8-B1476664D4F1}"/>
            </c:ext>
          </c:extLst>
        </c:ser>
        <c:ser>
          <c:idx val="3"/>
          <c:order val="11"/>
          <c:tx>
            <c:strRef>
              <c:f>'case 13'!$M$28:$M$29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9FA-45BD-9FB8-B1476664D4F1}"/>
            </c:ext>
          </c:extLst>
        </c:ser>
        <c:ser>
          <c:idx val="6"/>
          <c:order val="12"/>
          <c:tx>
            <c:strRef>
              <c:f>'case 13'!$N$28:$N$29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9FA-45BD-9FB8-B1476664D4F1}"/>
            </c:ext>
          </c:extLst>
        </c:ser>
        <c:ser>
          <c:idx val="9"/>
          <c:order val="13"/>
          <c:tx>
            <c:strRef>
              <c:f>'case 13'!$O$28:$O$29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9FA-45BD-9FB8-B1476664D4F1}"/>
            </c:ext>
          </c:extLst>
        </c:ser>
        <c:ser>
          <c:idx val="12"/>
          <c:order val="14"/>
          <c:tx>
            <c:strRef>
              <c:f>'case 13'!$P$28:$P$29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9FA-45BD-9FB8-B1476664D4F1}"/>
            </c:ext>
          </c:extLst>
        </c:ser>
        <c:ser>
          <c:idx val="15"/>
          <c:order val="15"/>
          <c:tx>
            <c:strRef>
              <c:f>'case 13'!$Q$28:$Q$29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9FA-45BD-9FB8-B1476664D4F1}"/>
            </c:ext>
          </c:extLst>
        </c:ser>
        <c:ser>
          <c:idx val="16"/>
          <c:order val="16"/>
          <c:tx>
            <c:strRef>
              <c:f>'case 13'!$R$28:$R$29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9FA-45BD-9FB8-B1476664D4F1}"/>
            </c:ext>
          </c:extLst>
        </c:ser>
        <c:ser>
          <c:idx val="17"/>
          <c:order val="17"/>
          <c:tx>
            <c:strRef>
              <c:f>'case 13'!$S$28:$S$29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9FA-45BD-9FB8-B1476664D4F1}"/>
            </c:ext>
          </c:extLst>
        </c:ser>
        <c:ser>
          <c:idx val="18"/>
          <c:order val="18"/>
          <c:tx>
            <c:strRef>
              <c:f>'case 13'!$T$28:$T$29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9FA-45BD-9FB8-B1476664D4F1}"/>
            </c:ext>
          </c:extLst>
        </c:ser>
        <c:ser>
          <c:idx val="19"/>
          <c:order val="19"/>
          <c:tx>
            <c:strRef>
              <c:f>'case 13'!$U$28:$U$29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9FA-45BD-9FB8-B1476664D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409888"/>
        <c:axId val="505410280"/>
      </c:scatterChart>
      <c:valAx>
        <c:axId val="505409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5410280"/>
        <c:crosses val="autoZero"/>
        <c:crossBetween val="midCat"/>
        <c:majorUnit val="1"/>
      </c:valAx>
      <c:valAx>
        <c:axId val="5054102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54098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3"/>
          <c:y val="0.13786681238029203"/>
          <c:w val="0.57859593768374118"/>
          <c:h val="0.6862317135592110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14'!$B$30:$B$60</c:f>
              <c:numCache>
                <c:formatCode>0.00</c:formatCode>
                <c:ptCount val="31"/>
                <c:pt idx="6">
                  <c:v>11706288.630021101</c:v>
                </c:pt>
                <c:pt idx="7">
                  <c:v>15112811.571508501</c:v>
                </c:pt>
                <c:pt idx="8">
                  <c:v>18290140.330447402</c:v>
                </c:pt>
                <c:pt idx="9">
                  <c:v>20897526.024022002</c:v>
                </c:pt>
                <c:pt idx="10">
                  <c:v>23322464.2578265</c:v>
                </c:pt>
                <c:pt idx="11">
                  <c:v>25619525.068658199</c:v>
                </c:pt>
                <c:pt idx="12">
                  <c:v>28344936.597181998</c:v>
                </c:pt>
                <c:pt idx="13">
                  <c:v>31306399.775604099</c:v>
                </c:pt>
                <c:pt idx="14">
                  <c:v>33940732.445243202</c:v>
                </c:pt>
                <c:pt idx="15">
                  <c:v>36884907.064290598</c:v>
                </c:pt>
                <c:pt idx="16">
                  <c:v>40697856.102084197</c:v>
                </c:pt>
                <c:pt idx="17">
                  <c:v>44764531.701818503</c:v>
                </c:pt>
                <c:pt idx="18">
                  <c:v>47703587.365520298</c:v>
                </c:pt>
                <c:pt idx="19">
                  <c:v>50893568.6418228</c:v>
                </c:pt>
                <c:pt idx="20">
                  <c:v>53042083.046965599</c:v>
                </c:pt>
                <c:pt idx="21">
                  <c:v>54660447.041506097</c:v>
                </c:pt>
                <c:pt idx="22">
                  <c:v>55562543.000332102</c:v>
                </c:pt>
                <c:pt idx="23">
                  <c:v>56640808.435579799</c:v>
                </c:pt>
                <c:pt idx="24">
                  <c:v>57129620.820749901</c:v>
                </c:pt>
                <c:pt idx="25">
                  <c:v>57529768.953707702</c:v>
                </c:pt>
                <c:pt idx="26">
                  <c:v>57799721.647687197</c:v>
                </c:pt>
                <c:pt idx="27">
                  <c:v>57930400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14'!$C$30:$C$60</c:f>
              <c:numCache>
                <c:formatCode>0.00</c:formatCode>
                <c:ptCount val="31"/>
                <c:pt idx="6">
                  <c:v>23233317.082279701</c:v>
                </c:pt>
                <c:pt idx="7">
                  <c:v>25747981.995632399</c:v>
                </c:pt>
                <c:pt idx="8">
                  <c:v>27784169.025173001</c:v>
                </c:pt>
                <c:pt idx="9">
                  <c:v>30144009.539488401</c:v>
                </c:pt>
                <c:pt idx="10">
                  <c:v>33849846.727692001</c:v>
                </c:pt>
                <c:pt idx="11" formatCode="0_);[Red]\(0\)">
                  <c:v>39104314.0089349</c:v>
                </c:pt>
                <c:pt idx="12" formatCode="0_);[Red]\(0\)">
                  <c:v>44824027.502627298</c:v>
                </c:pt>
                <c:pt idx="13" formatCode="0_);[Red]\(0\)">
                  <c:v>51364029.660279699</c:v>
                </c:pt>
                <c:pt idx="14" formatCode="0_);[Red]\(0\)">
                  <c:v>55039250.0370792</c:v>
                </c:pt>
                <c:pt idx="15" formatCode="0_);[Red]\(0\)">
                  <c:v>57192883.907571197</c:v>
                </c:pt>
                <c:pt idx="16" formatCode="0_);[Red]\(0\)">
                  <c:v>57875733.622537501</c:v>
                </c:pt>
                <c:pt idx="17" formatCode="0_);[Red]\(0\)">
                  <c:v>57930400</c:v>
                </c:pt>
                <c:pt idx="18" formatCode="0_);[Red]\(0\)">
                  <c:v>57930400</c:v>
                </c:pt>
                <c:pt idx="19" formatCode="0_);[Red]\(0\)">
                  <c:v>57930400</c:v>
                </c:pt>
                <c:pt idx="20" formatCode="0_);[Red]\(0\)">
                  <c:v>57930400</c:v>
                </c:pt>
                <c:pt idx="21" formatCode="0_);[Red]\(0\)">
                  <c:v>57930400</c:v>
                </c:pt>
                <c:pt idx="22" formatCode="0_);[Red]\(0\)">
                  <c:v>57930400</c:v>
                </c:pt>
                <c:pt idx="23" formatCode="0_);[Red]\(0\)">
                  <c:v>57930400</c:v>
                </c:pt>
                <c:pt idx="24" formatCode="0_);[Red]\(0\)">
                  <c:v>57930400</c:v>
                </c:pt>
                <c:pt idx="25" formatCode="0_);[Red]\(0\)">
                  <c:v>57930400</c:v>
                </c:pt>
                <c:pt idx="26" formatCode="0_);[Red]\(0\)">
                  <c:v>57930400</c:v>
                </c:pt>
                <c:pt idx="27" formatCode="0_);[Red]\(0\)">
                  <c:v>57930400</c:v>
                </c:pt>
                <c:pt idx="28" formatCode="0_);[Red]\(0\)">
                  <c:v>57930400</c:v>
                </c:pt>
                <c:pt idx="29" formatCode="0_);[Red]\(0\)">
                  <c:v>57930400</c:v>
                </c:pt>
                <c:pt idx="30" formatCode="0_);[Red]\(0\)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14'!$F$30:$F$60</c:f>
              <c:numCache>
                <c:formatCode>0.00</c:formatCode>
                <c:ptCount val="31"/>
                <c:pt idx="0">
                  <c:v>66214.799999999959</c:v>
                </c:pt>
                <c:pt idx="1">
                  <c:v>349888.54689800018</c:v>
                </c:pt>
                <c:pt idx="2">
                  <c:v>1035622.3999999994</c:v>
                </c:pt>
                <c:pt idx="3">
                  <c:v>2858460.8711937973</c:v>
                </c:pt>
                <c:pt idx="4">
                  <c:v>5751773.1999999946</c:v>
                </c:pt>
                <c:pt idx="5">
                  <c:v>9575443.5381454453</c:v>
                </c:pt>
                <c:pt idx="6">
                  <c:v>13594085.199999981</c:v>
                </c:pt>
                <c:pt idx="7">
                  <c:v>16689367.775399469</c:v>
                </c:pt>
                <c:pt idx="8">
                  <c:v>19396713.199999981</c:v>
                </c:pt>
                <c:pt idx="9">
                  <c:v>21808988.065864488</c:v>
                </c:pt>
                <c:pt idx="10">
                  <c:v>23975024.799999978</c:v>
                </c:pt>
                <c:pt idx="11">
                  <c:v>25879373.765098725</c:v>
                </c:pt>
                <c:pt idx="12">
                  <c:v>27742192.799999978</c:v>
                </c:pt>
                <c:pt idx="13">
                  <c:v>29689913.67661171</c:v>
                </c:pt>
                <c:pt idx="14">
                  <c:v>31931859.599999975</c:v>
                </c:pt>
                <c:pt idx="15">
                  <c:v>34957666.987354182</c:v>
                </c:pt>
                <c:pt idx="16">
                  <c:v>38593533.199999966</c:v>
                </c:pt>
                <c:pt idx="17">
                  <c:v>43030204.769902349</c:v>
                </c:pt>
                <c:pt idx="18">
                  <c:v>47397204.399999954</c:v>
                </c:pt>
                <c:pt idx="19">
                  <c:v>50924838.736183345</c:v>
                </c:pt>
                <c:pt idx="20">
                  <c:v>53640499.99999997</c:v>
                </c:pt>
                <c:pt idx="21">
                  <c:v>55463209.284176871</c:v>
                </c:pt>
                <c:pt idx="22">
                  <c:v>56646107.199999958</c:v>
                </c:pt>
                <c:pt idx="23">
                  <c:v>57290234.450354002</c:v>
                </c:pt>
                <c:pt idx="24">
                  <c:v>57644163.600000001</c:v>
                </c:pt>
                <c:pt idx="25">
                  <c:v>57776547.435226716</c:v>
                </c:pt>
                <c:pt idx="26">
                  <c:v>57847409.200000003</c:v>
                </c:pt>
                <c:pt idx="27">
                  <c:v>57884188.431348138</c:v>
                </c:pt>
                <c:pt idx="28">
                  <c:v>57906556.800000027</c:v>
                </c:pt>
                <c:pt idx="29">
                  <c:v>57922726.66624254</c:v>
                </c:pt>
                <c:pt idx="30">
                  <c:v>57930400.000000015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14'!$G$30:$G$60</c:f>
              <c:numCache>
                <c:formatCode>0.00</c:formatCode>
                <c:ptCount val="31"/>
                <c:pt idx="0">
                  <c:v>3769702.7999999966</c:v>
                </c:pt>
                <c:pt idx="1">
                  <c:v>8472605.0905911662</c:v>
                </c:pt>
                <c:pt idx="2">
                  <c:v>13762673.199999988</c:v>
                </c:pt>
                <c:pt idx="3">
                  <c:v>17117546.151043009</c:v>
                </c:pt>
                <c:pt idx="4">
                  <c:v>20111257.599999987</c:v>
                </c:pt>
                <c:pt idx="5">
                  <c:v>23624728.301857345</c:v>
                </c:pt>
                <c:pt idx="6">
                  <c:v>26402449.599999998</c:v>
                </c:pt>
                <c:pt idx="7">
                  <c:v>27574810.201918539</c:v>
                </c:pt>
                <c:pt idx="8">
                  <c:v>28710152.79999999</c:v>
                </c:pt>
                <c:pt idx="9">
                  <c:v>30800395.647780105</c:v>
                </c:pt>
                <c:pt idx="10">
                  <c:v>34083165.599999957</c:v>
                </c:pt>
                <c:pt idx="11">
                  <c:v>41707202.142183423</c:v>
                </c:pt>
                <c:pt idx="12">
                  <c:v>49727161.199999943</c:v>
                </c:pt>
                <c:pt idx="13">
                  <c:v>54147421.880201213</c:v>
                </c:pt>
                <c:pt idx="14">
                  <c:v>56633629.599999934</c:v>
                </c:pt>
                <c:pt idx="15">
                  <c:v>57361555.447753616</c:v>
                </c:pt>
                <c:pt idx="16">
                  <c:v>57699193.199999966</c:v>
                </c:pt>
                <c:pt idx="17">
                  <c:v>57809532.865358151</c:v>
                </c:pt>
                <c:pt idx="18">
                  <c:v>57863773.600000009</c:v>
                </c:pt>
                <c:pt idx="19">
                  <c:v>57886914.452988997</c:v>
                </c:pt>
                <c:pt idx="20">
                  <c:v>57901006.000000022</c:v>
                </c:pt>
                <c:pt idx="21">
                  <c:v>57912200.908758201</c:v>
                </c:pt>
                <c:pt idx="22">
                  <c:v>57919295.600000031</c:v>
                </c:pt>
                <c:pt idx="23">
                  <c:v>57922364.603174627</c:v>
                </c:pt>
                <c:pt idx="24">
                  <c:v>57924521.200000018</c:v>
                </c:pt>
                <c:pt idx="25">
                  <c:v>57926900.714285731</c:v>
                </c:pt>
                <c:pt idx="26">
                  <c:v>57928440.400000013</c:v>
                </c:pt>
                <c:pt idx="27">
                  <c:v>57928906.971428588</c:v>
                </c:pt>
                <c:pt idx="28">
                  <c:v>57929093.600000016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14'!$H$30:$H$60</c:f>
              <c:numCache>
                <c:formatCode>0.00</c:formatCode>
                <c:ptCount val="31"/>
                <c:pt idx="0">
                  <c:v>0</c:v>
                </c:pt>
                <c:pt idx="1">
                  <c:v>106593.1</c:v>
                </c:pt>
                <c:pt idx="2">
                  <c:v>319422.40000000002</c:v>
                </c:pt>
                <c:pt idx="3">
                  <c:v>1291474.2</c:v>
                </c:pt>
                <c:pt idx="4">
                  <c:v>3180795.9</c:v>
                </c:pt>
                <c:pt idx="5">
                  <c:v>6339607.5</c:v>
                </c:pt>
                <c:pt idx="6">
                  <c:v>9936791.4000000004</c:v>
                </c:pt>
                <c:pt idx="7">
                  <c:v>13381271.800000001</c:v>
                </c:pt>
                <c:pt idx="8">
                  <c:v>16300513.9</c:v>
                </c:pt>
                <c:pt idx="9">
                  <c:v>19166517</c:v>
                </c:pt>
                <c:pt idx="10">
                  <c:v>21600919.300000001</c:v>
                </c:pt>
                <c:pt idx="11">
                  <c:v>23877631.5</c:v>
                </c:pt>
                <c:pt idx="12">
                  <c:v>26086133.699999999</c:v>
                </c:pt>
                <c:pt idx="13">
                  <c:v>28107119.100000001</c:v>
                </c:pt>
                <c:pt idx="14">
                  <c:v>30158288.199999999</c:v>
                </c:pt>
                <c:pt idx="15">
                  <c:v>33162853.100000001</c:v>
                </c:pt>
                <c:pt idx="16">
                  <c:v>36622189.299999997</c:v>
                </c:pt>
                <c:pt idx="17">
                  <c:v>40506112.899999999</c:v>
                </c:pt>
                <c:pt idx="18">
                  <c:v>44523013.100000001</c:v>
                </c:pt>
                <c:pt idx="19">
                  <c:v>47926139.100000001</c:v>
                </c:pt>
                <c:pt idx="20">
                  <c:v>50911449.200000003</c:v>
                </c:pt>
                <c:pt idx="21">
                  <c:v>53457316</c:v>
                </c:pt>
                <c:pt idx="22">
                  <c:v>54952821.299999997</c:v>
                </c:pt>
                <c:pt idx="23">
                  <c:v>55859749.600000001</c:v>
                </c:pt>
                <c:pt idx="24">
                  <c:v>56693953.700000003</c:v>
                </c:pt>
                <c:pt idx="25">
                  <c:v>57257932.200000003</c:v>
                </c:pt>
                <c:pt idx="26">
                  <c:v>57595653.700000003</c:v>
                </c:pt>
                <c:pt idx="27">
                  <c:v>57739916.100000001</c:v>
                </c:pt>
                <c:pt idx="28">
                  <c:v>57832724.399999999</c:v>
                </c:pt>
                <c:pt idx="29">
                  <c:v>57870750.600000001</c:v>
                </c:pt>
                <c:pt idx="30">
                  <c:v>57925175.799999997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14'!$I$30:$I$60</c:f>
              <c:numCache>
                <c:formatCode>0.00</c:formatCode>
                <c:ptCount val="31"/>
                <c:pt idx="0">
                  <c:v>4857288.2</c:v>
                </c:pt>
                <c:pt idx="1">
                  <c:v>10028171.800000001</c:v>
                </c:pt>
                <c:pt idx="2">
                  <c:v>14894247</c:v>
                </c:pt>
                <c:pt idx="3">
                  <c:v>18875136.399999999</c:v>
                </c:pt>
                <c:pt idx="4">
                  <c:v>21697528</c:v>
                </c:pt>
                <c:pt idx="5">
                  <c:v>24750218.699999999</c:v>
                </c:pt>
                <c:pt idx="6">
                  <c:v>27174164.399999999</c:v>
                </c:pt>
                <c:pt idx="7">
                  <c:v>28457197.5</c:v>
                </c:pt>
                <c:pt idx="8">
                  <c:v>30056209.5</c:v>
                </c:pt>
                <c:pt idx="9">
                  <c:v>33111756.100000001</c:v>
                </c:pt>
                <c:pt idx="10">
                  <c:v>38447584.799999997</c:v>
                </c:pt>
                <c:pt idx="11">
                  <c:v>45325501.399999999</c:v>
                </c:pt>
                <c:pt idx="12">
                  <c:v>51649412.700000003</c:v>
                </c:pt>
                <c:pt idx="13">
                  <c:v>55267855.700000003</c:v>
                </c:pt>
                <c:pt idx="14">
                  <c:v>56981533.899999999</c:v>
                </c:pt>
                <c:pt idx="15">
                  <c:v>57736472.700000003</c:v>
                </c:pt>
                <c:pt idx="16">
                  <c:v>57895706</c:v>
                </c:pt>
                <c:pt idx="17">
                  <c:v>57941574.700000003</c:v>
                </c:pt>
                <c:pt idx="18">
                  <c:v>57957973.600000001</c:v>
                </c:pt>
                <c:pt idx="19">
                  <c:v>57960587.799999997</c:v>
                </c:pt>
                <c:pt idx="20">
                  <c:v>57960587.799999997</c:v>
                </c:pt>
                <c:pt idx="21">
                  <c:v>57960587.799999997</c:v>
                </c:pt>
                <c:pt idx="22">
                  <c:v>57960587.799999997</c:v>
                </c:pt>
                <c:pt idx="23">
                  <c:v>57960587.799999997</c:v>
                </c:pt>
                <c:pt idx="24">
                  <c:v>57960587.799999997</c:v>
                </c:pt>
                <c:pt idx="25">
                  <c:v>57960587.799999997</c:v>
                </c:pt>
                <c:pt idx="26">
                  <c:v>57960587.799999997</c:v>
                </c:pt>
                <c:pt idx="27">
                  <c:v>57960587.799999997</c:v>
                </c:pt>
                <c:pt idx="28">
                  <c:v>57960587.799999997</c:v>
                </c:pt>
                <c:pt idx="29">
                  <c:v>57960587.799999997</c:v>
                </c:pt>
                <c:pt idx="30">
                  <c:v>57960587.799999997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14'!$J$30:$J$60</c:f>
              <c:numCache>
                <c:formatCode>0</c:formatCode>
                <c:ptCount val="31"/>
                <c:pt idx="2">
                  <c:v>447840</c:v>
                </c:pt>
                <c:pt idx="3">
                  <c:v>727440</c:v>
                </c:pt>
                <c:pt idx="4">
                  <c:v>2636680</c:v>
                </c:pt>
                <c:pt idx="5">
                  <c:v>8499020</c:v>
                </c:pt>
                <c:pt idx="6">
                  <c:v>12444686</c:v>
                </c:pt>
                <c:pt idx="7">
                  <c:v>15912300</c:v>
                </c:pt>
                <c:pt idx="8">
                  <c:v>17900720</c:v>
                </c:pt>
                <c:pt idx="9">
                  <c:v>19834706</c:v>
                </c:pt>
                <c:pt idx="10">
                  <c:v>22903446</c:v>
                </c:pt>
                <c:pt idx="11">
                  <c:v>25267480</c:v>
                </c:pt>
                <c:pt idx="12">
                  <c:v>27750786</c:v>
                </c:pt>
                <c:pt idx="13">
                  <c:v>29464546</c:v>
                </c:pt>
                <c:pt idx="14">
                  <c:v>31165933</c:v>
                </c:pt>
                <c:pt idx="15">
                  <c:v>32969760</c:v>
                </c:pt>
                <c:pt idx="16">
                  <c:v>35501553</c:v>
                </c:pt>
                <c:pt idx="17">
                  <c:v>39473933</c:v>
                </c:pt>
                <c:pt idx="18">
                  <c:v>44312353</c:v>
                </c:pt>
                <c:pt idx="19">
                  <c:v>47595373</c:v>
                </c:pt>
                <c:pt idx="20">
                  <c:v>50433000</c:v>
                </c:pt>
                <c:pt idx="21">
                  <c:v>53514113</c:v>
                </c:pt>
                <c:pt idx="22">
                  <c:v>55704440</c:v>
                </c:pt>
                <c:pt idx="23">
                  <c:v>56704093</c:v>
                </c:pt>
                <c:pt idx="24">
                  <c:v>57341993</c:v>
                </c:pt>
                <c:pt idx="25">
                  <c:v>57578046</c:v>
                </c:pt>
                <c:pt idx="26">
                  <c:v>57885366</c:v>
                </c:pt>
                <c:pt idx="27">
                  <c:v>57827960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14'!$K$30:$K$60</c:f>
              <c:numCache>
                <c:formatCode>0</c:formatCode>
                <c:ptCount val="31"/>
                <c:pt idx="2">
                  <c:v>13967426</c:v>
                </c:pt>
                <c:pt idx="3">
                  <c:v>17050026</c:v>
                </c:pt>
                <c:pt idx="4">
                  <c:v>19578846</c:v>
                </c:pt>
                <c:pt idx="5">
                  <c:v>23058833</c:v>
                </c:pt>
                <c:pt idx="6">
                  <c:v>27215326</c:v>
                </c:pt>
                <c:pt idx="7">
                  <c:v>28694520</c:v>
                </c:pt>
                <c:pt idx="8">
                  <c:v>29315586</c:v>
                </c:pt>
                <c:pt idx="9">
                  <c:v>30990740</c:v>
                </c:pt>
                <c:pt idx="10">
                  <c:v>34256926</c:v>
                </c:pt>
                <c:pt idx="11">
                  <c:v>42083420</c:v>
                </c:pt>
                <c:pt idx="12">
                  <c:v>49669399</c:v>
                </c:pt>
                <c:pt idx="13">
                  <c:v>54999733</c:v>
                </c:pt>
                <c:pt idx="14">
                  <c:v>56862453</c:v>
                </c:pt>
                <c:pt idx="15">
                  <c:v>57691373</c:v>
                </c:pt>
                <c:pt idx="16">
                  <c:v>57930400</c:v>
                </c:pt>
                <c:pt idx="17">
                  <c:v>57930400</c:v>
                </c:pt>
                <c:pt idx="18">
                  <c:v>57930400</c:v>
                </c:pt>
                <c:pt idx="19">
                  <c:v>57930400</c:v>
                </c:pt>
                <c:pt idx="20">
                  <c:v>57930400</c:v>
                </c:pt>
                <c:pt idx="21">
                  <c:v>57930400</c:v>
                </c:pt>
                <c:pt idx="22">
                  <c:v>57930400</c:v>
                </c:pt>
                <c:pt idx="23">
                  <c:v>57930400</c:v>
                </c:pt>
                <c:pt idx="24">
                  <c:v>57930400</c:v>
                </c:pt>
                <c:pt idx="25">
                  <c:v>57930400</c:v>
                </c:pt>
                <c:pt idx="26">
                  <c:v>57930400</c:v>
                </c:pt>
                <c:pt idx="27">
                  <c:v>57930400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14'!$L$28:$L$29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14'!$M$28:$M$29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14'!$M$30:$M$60</c:f>
              <c:numCache>
                <c:formatCode>0.00</c:formatCode>
                <c:ptCount val="31"/>
                <c:pt idx="2">
                  <c:v>14268771.958195625</c:v>
                </c:pt>
                <c:pt idx="3">
                  <c:v>18859507.637335092</c:v>
                </c:pt>
                <c:pt idx="4">
                  <c:v>21983639.482769288</c:v>
                </c:pt>
                <c:pt idx="5">
                  <c:v>25347491.899534747</c:v>
                </c:pt>
                <c:pt idx="6">
                  <c:v>27511550.754874032</c:v>
                </c:pt>
                <c:pt idx="7">
                  <c:v>28370270.995144658</c:v>
                </c:pt>
                <c:pt idx="8">
                  <c:v>30125611.593798526</c:v>
                </c:pt>
                <c:pt idx="9">
                  <c:v>32564843.792002674</c:v>
                </c:pt>
                <c:pt idx="10">
                  <c:v>37997741.930311404</c:v>
                </c:pt>
                <c:pt idx="11">
                  <c:v>45418956.973597959</c:v>
                </c:pt>
                <c:pt idx="12">
                  <c:v>51992618.359185815</c:v>
                </c:pt>
                <c:pt idx="13">
                  <c:v>55551050.703497499</c:v>
                </c:pt>
                <c:pt idx="14">
                  <c:v>57221866.864908338</c:v>
                </c:pt>
                <c:pt idx="15">
                  <c:v>57770735.513879545</c:v>
                </c:pt>
                <c:pt idx="16">
                  <c:v>57862491.182373002</c:v>
                </c:pt>
                <c:pt idx="17">
                  <c:v>57930400.000000007</c:v>
                </c:pt>
                <c:pt idx="18">
                  <c:v>57930400.000000007</c:v>
                </c:pt>
                <c:pt idx="19">
                  <c:v>57930400.000000007</c:v>
                </c:pt>
                <c:pt idx="20">
                  <c:v>57930400.000000007</c:v>
                </c:pt>
                <c:pt idx="21">
                  <c:v>57930400.000000007</c:v>
                </c:pt>
                <c:pt idx="22">
                  <c:v>57930400.000000007</c:v>
                </c:pt>
                <c:pt idx="23">
                  <c:v>57930400.000000007</c:v>
                </c:pt>
                <c:pt idx="24">
                  <c:v>57930400.000000007</c:v>
                </c:pt>
                <c:pt idx="25">
                  <c:v>57930400.000000007</c:v>
                </c:pt>
                <c:pt idx="26">
                  <c:v>57930400.000000007</c:v>
                </c:pt>
                <c:pt idx="27">
                  <c:v>57930400.000000007</c:v>
                </c:pt>
                <c:pt idx="28">
                  <c:v>57930400.000000007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407536"/>
        <c:axId val="505408320"/>
      </c:scatterChart>
      <c:valAx>
        <c:axId val="505407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5408320"/>
        <c:crosses val="autoZero"/>
        <c:crossBetween val="midCat"/>
        <c:majorUnit val="1"/>
      </c:valAx>
      <c:valAx>
        <c:axId val="5054083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54075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93"/>
          <c:y val="0.14686993912995003"/>
          <c:w val="0.2060652778977280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11" l="0.70000000000000095" r="0.70000000000000095" t="0.75000000000000711" header="0.30000000000000004" footer="0.30000000000000004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10</xdr:col>
      <xdr:colOff>238125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600075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                                                     R4-1900361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25 February - 1 March, 2019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TDD)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6.14.1.2.1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TS 38.101-4 v.1.0.1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eaLnBrk="1" fontAlgn="auto" latinLnBrk="0" hangingPunct="1"/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1816488, “Way forward on NR UE PDSCH demodulation requirements and General aspects”,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141514/Desktop/&#23492;&#26360;&#12392;&#12524;&#12509;&#12540;&#12488;&#12394;&#12393;/&#23492;&#26360;/Normal%20demod/&#12467;&#12500;&#12540;R4-1900361%20-%20Summary%20of%20simulation%20results%20of%20NR%20UE%20demod%20FR1%20TDD%20-%20Inte..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"/>
      <sheetName val="case 2"/>
      <sheetName val="case 3"/>
      <sheetName val="case 4"/>
      <sheetName val="case 5a"/>
      <sheetName val="case 5b"/>
      <sheetName val="case 6"/>
      <sheetName val="case 7"/>
      <sheetName val="case 8"/>
      <sheetName val="case 9"/>
      <sheetName val="case 10"/>
      <sheetName val="case 11"/>
      <sheetName val="case 12"/>
      <sheetName val="case 13"/>
      <sheetName val="case 14"/>
    </sheetNames>
    <sheetDataSet>
      <sheetData sheetId="0"/>
      <sheetData sheetId="1"/>
      <sheetData sheetId="2"/>
      <sheetData sheetId="3">
        <row r="52">
          <cell r="N52" t="str">
            <v/>
          </cell>
          <cell r="O52" t="str">
            <v/>
          </cell>
        </row>
      </sheetData>
      <sheetData sheetId="4"/>
      <sheetData sheetId="5">
        <row r="59">
          <cell r="N59" t="str">
            <v/>
          </cell>
          <cell r="O59" t="str">
            <v/>
          </cell>
        </row>
      </sheetData>
      <sheetData sheetId="6"/>
      <sheetData sheetId="7">
        <row r="62">
          <cell r="N62" t="str">
            <v/>
          </cell>
          <cell r="O62" t="str">
            <v/>
          </cell>
        </row>
      </sheetData>
      <sheetData sheetId="8">
        <row r="62">
          <cell r="N62" t="str">
            <v/>
          </cell>
          <cell r="O62" t="str">
            <v/>
          </cell>
        </row>
      </sheetData>
      <sheetData sheetId="9"/>
      <sheetData sheetId="10"/>
      <sheetData sheetId="11">
        <row r="62">
          <cell r="N62" t="str">
            <v/>
          </cell>
        </row>
      </sheetData>
      <sheetData sheetId="12">
        <row r="62">
          <cell r="O62" t="str">
            <v/>
          </cell>
        </row>
      </sheetData>
      <sheetData sheetId="13">
        <row r="52">
          <cell r="O52" t="str">
            <v/>
          </cell>
        </row>
      </sheetData>
      <sheetData sheetId="14">
        <row r="52">
          <cell r="N52" t="str">
            <v/>
          </cell>
          <cell r="O52" t="str">
            <v/>
          </cell>
        </row>
      </sheetData>
      <sheetData sheetId="15">
        <row r="52">
          <cell r="N52" t="str">
            <v/>
          </cell>
          <cell r="O52" t="str">
            <v/>
          </cell>
        </row>
      </sheetData>
      <sheetData sheetId="16">
        <row r="52">
          <cell r="N52" t="str">
            <v/>
          </cell>
          <cell r="O52" t="str">
            <v/>
          </cell>
        </row>
      </sheetData>
      <sheetData sheetId="17">
        <row r="62">
          <cell r="N62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4" sqref="M14"/>
    </sheetView>
  </sheetViews>
  <sheetFormatPr defaultColWidth="8.85546875"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opLeftCell="A7" zoomScale="85" zoomScaleNormal="85" workbookViewId="0">
      <selection activeCell="E10" sqref="E10:E11"/>
    </sheetView>
  </sheetViews>
  <sheetFormatPr defaultColWidth="8.85546875" defaultRowHeight="12.75"/>
  <cols>
    <col min="2" max="2" width="13.42578125" customWidth="1"/>
    <col min="3" max="3" width="22.7109375" customWidth="1"/>
    <col min="4" max="4" width="18.42578125" customWidth="1"/>
    <col min="5" max="5" width="22.42578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/>
    <row r="3" spans="2:12" ht="26.25" thickBot="1">
      <c r="B3" s="40" t="s">
        <v>9</v>
      </c>
      <c r="C3" s="41" t="s">
        <v>10</v>
      </c>
      <c r="D3" s="41" t="s">
        <v>11</v>
      </c>
      <c r="E3" s="41" t="s">
        <v>29</v>
      </c>
      <c r="F3" s="41" t="s">
        <v>12</v>
      </c>
      <c r="G3" s="41" t="s">
        <v>30</v>
      </c>
      <c r="H3" s="41" t="s">
        <v>13</v>
      </c>
      <c r="I3" s="41" t="s">
        <v>31</v>
      </c>
      <c r="J3" s="41" t="s">
        <v>50</v>
      </c>
      <c r="K3" s="41" t="s">
        <v>32</v>
      </c>
      <c r="L3" s="41" t="s">
        <v>43</v>
      </c>
    </row>
    <row r="4" spans="2:12">
      <c r="B4" s="112">
        <v>1</v>
      </c>
      <c r="C4" s="112" t="s">
        <v>51</v>
      </c>
      <c r="D4" s="38" t="s">
        <v>23</v>
      </c>
      <c r="E4" s="112" t="s">
        <v>52</v>
      </c>
      <c r="F4" s="112" t="s">
        <v>33</v>
      </c>
      <c r="G4" s="112">
        <v>106</v>
      </c>
      <c r="H4" s="112" t="s">
        <v>34</v>
      </c>
      <c r="I4" s="112" t="s">
        <v>35</v>
      </c>
      <c r="J4" s="112">
        <v>1</v>
      </c>
      <c r="K4" s="112">
        <v>8</v>
      </c>
      <c r="L4" s="114">
        <v>0.7</v>
      </c>
    </row>
    <row r="5" spans="2:12" ht="13.5" thickBot="1">
      <c r="B5" s="113"/>
      <c r="C5" s="113"/>
      <c r="D5" s="39" t="s">
        <v>24</v>
      </c>
      <c r="E5" s="113"/>
      <c r="F5" s="113"/>
      <c r="G5" s="113"/>
      <c r="H5" s="113"/>
      <c r="I5" s="113"/>
      <c r="J5" s="113"/>
      <c r="K5" s="113"/>
      <c r="L5" s="113"/>
    </row>
    <row r="6" spans="2:12">
      <c r="B6" s="112">
        <v>2</v>
      </c>
      <c r="C6" s="112" t="s">
        <v>51</v>
      </c>
      <c r="D6" s="38" t="s">
        <v>23</v>
      </c>
      <c r="E6" s="112" t="s">
        <v>52</v>
      </c>
      <c r="F6" s="112" t="s">
        <v>33</v>
      </c>
      <c r="G6" s="112" t="s">
        <v>36</v>
      </c>
      <c r="H6" s="112" t="s">
        <v>37</v>
      </c>
      <c r="I6" s="112" t="s">
        <v>35</v>
      </c>
      <c r="J6" s="112">
        <v>1</v>
      </c>
      <c r="K6" s="112">
        <v>8</v>
      </c>
      <c r="L6" s="114">
        <v>0.7</v>
      </c>
    </row>
    <row r="7" spans="2:12" ht="13.5" thickBot="1">
      <c r="B7" s="113"/>
      <c r="C7" s="113"/>
      <c r="D7" s="39" t="s">
        <v>24</v>
      </c>
      <c r="E7" s="113"/>
      <c r="F7" s="113"/>
      <c r="G7" s="113"/>
      <c r="H7" s="113"/>
      <c r="I7" s="113"/>
      <c r="J7" s="113"/>
      <c r="K7" s="113"/>
      <c r="L7" s="113"/>
    </row>
    <row r="8" spans="2:12">
      <c r="B8" s="112">
        <v>3</v>
      </c>
      <c r="C8" s="112" t="s">
        <v>51</v>
      </c>
      <c r="D8" s="38" t="s">
        <v>23</v>
      </c>
      <c r="E8" s="112" t="s">
        <v>53</v>
      </c>
      <c r="F8" s="112" t="s">
        <v>33</v>
      </c>
      <c r="G8" s="112">
        <v>106</v>
      </c>
      <c r="H8" s="112" t="s">
        <v>38</v>
      </c>
      <c r="I8" s="112" t="s">
        <v>35</v>
      </c>
      <c r="J8" s="112">
        <v>1</v>
      </c>
      <c r="K8" s="112">
        <v>8</v>
      </c>
      <c r="L8" s="114">
        <v>0.7</v>
      </c>
    </row>
    <row r="9" spans="2:12" ht="13.5" thickBot="1">
      <c r="B9" s="113"/>
      <c r="C9" s="113"/>
      <c r="D9" s="39" t="s">
        <v>24</v>
      </c>
      <c r="E9" s="113"/>
      <c r="F9" s="113"/>
      <c r="G9" s="113"/>
      <c r="H9" s="113"/>
      <c r="I9" s="113"/>
      <c r="J9" s="113"/>
      <c r="K9" s="113"/>
      <c r="L9" s="113"/>
    </row>
    <row r="10" spans="2:12">
      <c r="B10" s="112">
        <v>4</v>
      </c>
      <c r="C10" s="112" t="s">
        <v>51</v>
      </c>
      <c r="D10" s="38" t="s">
        <v>23</v>
      </c>
      <c r="E10" s="112" t="s">
        <v>54</v>
      </c>
      <c r="F10" s="112" t="s">
        <v>39</v>
      </c>
      <c r="G10" s="112">
        <v>106</v>
      </c>
      <c r="H10" s="112" t="s">
        <v>37</v>
      </c>
      <c r="I10" s="112" t="s">
        <v>35</v>
      </c>
      <c r="J10" s="112">
        <v>1</v>
      </c>
      <c r="K10" s="112">
        <v>8</v>
      </c>
      <c r="L10" s="114">
        <v>0.7</v>
      </c>
    </row>
    <row r="11" spans="2:12" ht="13.5" thickBot="1">
      <c r="B11" s="113"/>
      <c r="C11" s="113"/>
      <c r="D11" s="39" t="s">
        <v>24</v>
      </c>
      <c r="E11" s="113"/>
      <c r="F11" s="113"/>
      <c r="G11" s="113"/>
      <c r="H11" s="113"/>
      <c r="I11" s="113"/>
      <c r="J11" s="113"/>
      <c r="K11" s="113"/>
      <c r="L11" s="113"/>
    </row>
    <row r="12" spans="2:12">
      <c r="B12" s="112" t="s">
        <v>57</v>
      </c>
      <c r="C12" s="112" t="s">
        <v>51</v>
      </c>
      <c r="D12" s="38" t="s">
        <v>23</v>
      </c>
      <c r="E12" s="112" t="s">
        <v>55</v>
      </c>
      <c r="F12" s="112" t="s">
        <v>39</v>
      </c>
      <c r="G12" s="112">
        <v>106</v>
      </c>
      <c r="H12" s="112" t="s">
        <v>38</v>
      </c>
      <c r="I12" s="112" t="s">
        <v>35</v>
      </c>
      <c r="J12" s="112">
        <v>1</v>
      </c>
      <c r="K12" s="112">
        <v>8</v>
      </c>
      <c r="L12" s="114">
        <v>0.7</v>
      </c>
    </row>
    <row r="13" spans="2:12" ht="13.5" thickBot="1">
      <c r="B13" s="113"/>
      <c r="C13" s="113"/>
      <c r="D13" s="39" t="s">
        <v>24</v>
      </c>
      <c r="E13" s="113"/>
      <c r="F13" s="113"/>
      <c r="G13" s="113"/>
      <c r="H13" s="113"/>
      <c r="I13" s="113"/>
      <c r="J13" s="113"/>
      <c r="K13" s="113"/>
      <c r="L13" s="113"/>
    </row>
    <row r="14" spans="2:12">
      <c r="B14" s="112" t="s">
        <v>58</v>
      </c>
      <c r="C14" s="112" t="s">
        <v>51</v>
      </c>
      <c r="D14" s="38" t="s">
        <v>23</v>
      </c>
      <c r="E14" s="112" t="s">
        <v>55</v>
      </c>
      <c r="F14" s="112" t="s">
        <v>39</v>
      </c>
      <c r="G14" s="112">
        <v>106</v>
      </c>
      <c r="H14" s="112" t="s">
        <v>38</v>
      </c>
      <c r="I14" s="112" t="s">
        <v>35</v>
      </c>
      <c r="J14" s="112">
        <v>1</v>
      </c>
      <c r="K14" s="112">
        <v>16</v>
      </c>
      <c r="L14" s="114">
        <v>0.7</v>
      </c>
    </row>
    <row r="15" spans="2:12" ht="13.5" thickBot="1">
      <c r="B15" s="113"/>
      <c r="C15" s="113"/>
      <c r="D15" s="39" t="s">
        <v>24</v>
      </c>
      <c r="E15" s="113"/>
      <c r="F15" s="113"/>
      <c r="G15" s="113"/>
      <c r="H15" s="113"/>
      <c r="I15" s="113"/>
      <c r="J15" s="113"/>
      <c r="K15" s="113"/>
      <c r="L15" s="113"/>
    </row>
    <row r="16" spans="2:12" ht="26.25" thickBot="1">
      <c r="B16" s="47">
        <v>6</v>
      </c>
      <c r="C16" s="39" t="s">
        <v>51</v>
      </c>
      <c r="D16" s="39" t="s">
        <v>25</v>
      </c>
      <c r="E16" s="39" t="s">
        <v>54</v>
      </c>
      <c r="F16" s="39" t="s">
        <v>40</v>
      </c>
      <c r="G16" s="39">
        <v>106</v>
      </c>
      <c r="H16" s="39" t="s">
        <v>38</v>
      </c>
      <c r="I16" s="39" t="s">
        <v>35</v>
      </c>
      <c r="J16" s="39">
        <v>1</v>
      </c>
      <c r="K16" s="39">
        <v>8</v>
      </c>
      <c r="L16" s="42">
        <v>0.7</v>
      </c>
    </row>
    <row r="17" spans="2:12" ht="26.25" thickBot="1">
      <c r="B17" s="47">
        <v>7</v>
      </c>
      <c r="C17" s="39" t="s">
        <v>51</v>
      </c>
      <c r="D17" s="39" t="s">
        <v>25</v>
      </c>
      <c r="E17" s="39" t="s">
        <v>54</v>
      </c>
      <c r="F17" s="39" t="s">
        <v>41</v>
      </c>
      <c r="G17" s="39">
        <v>106</v>
      </c>
      <c r="H17" s="39" t="s">
        <v>38</v>
      </c>
      <c r="I17" s="39" t="s">
        <v>35</v>
      </c>
      <c r="J17" s="39">
        <v>1</v>
      </c>
      <c r="K17" s="39">
        <v>8</v>
      </c>
      <c r="L17" s="42">
        <v>0.7</v>
      </c>
    </row>
    <row r="18" spans="2:12" ht="13.5" thickBot="1">
      <c r="B18" s="47">
        <v>8</v>
      </c>
      <c r="C18" s="39" t="s">
        <v>51</v>
      </c>
      <c r="D18" s="39" t="s">
        <v>26</v>
      </c>
      <c r="E18" s="39" t="s">
        <v>54</v>
      </c>
      <c r="F18" s="39" t="s">
        <v>39</v>
      </c>
      <c r="G18" s="39">
        <v>106</v>
      </c>
      <c r="H18" s="39" t="s">
        <v>38</v>
      </c>
      <c r="I18" s="39" t="s">
        <v>42</v>
      </c>
      <c r="J18" s="39">
        <v>1</v>
      </c>
      <c r="K18" s="39">
        <v>8</v>
      </c>
      <c r="L18" s="42">
        <v>0.7</v>
      </c>
    </row>
    <row r="19" spans="2:12" ht="13.5" thickBot="1">
      <c r="B19" s="47">
        <v>9</v>
      </c>
      <c r="C19" s="39" t="s">
        <v>51</v>
      </c>
      <c r="D19" s="39" t="s">
        <v>27</v>
      </c>
      <c r="E19" s="39" t="s">
        <v>54</v>
      </c>
      <c r="F19" s="39" t="s">
        <v>40</v>
      </c>
      <c r="G19" s="39">
        <v>106</v>
      </c>
      <c r="H19" s="39" t="s">
        <v>38</v>
      </c>
      <c r="I19" s="39" t="s">
        <v>42</v>
      </c>
      <c r="J19" s="39">
        <v>1</v>
      </c>
      <c r="K19" s="39">
        <v>8</v>
      </c>
      <c r="L19" s="42">
        <v>0.7</v>
      </c>
    </row>
    <row r="20" spans="2:12">
      <c r="B20" s="112">
        <v>10</v>
      </c>
      <c r="C20" s="112" t="s">
        <v>51</v>
      </c>
      <c r="D20" s="38" t="s">
        <v>23</v>
      </c>
      <c r="E20" s="112" t="s">
        <v>54</v>
      </c>
      <c r="F20" s="112" t="s">
        <v>33</v>
      </c>
      <c r="G20" s="112">
        <v>106</v>
      </c>
      <c r="H20" s="112" t="s">
        <v>37</v>
      </c>
      <c r="I20" s="112" t="s">
        <v>35</v>
      </c>
      <c r="J20" s="112">
        <v>1</v>
      </c>
      <c r="K20" s="112">
        <v>16</v>
      </c>
      <c r="L20" s="114">
        <v>0.3</v>
      </c>
    </row>
    <row r="21" spans="2:12" ht="13.5" thickBot="1">
      <c r="B21" s="113"/>
      <c r="C21" s="113"/>
      <c r="D21" s="39" t="s">
        <v>24</v>
      </c>
      <c r="E21" s="113"/>
      <c r="F21" s="113"/>
      <c r="G21" s="113"/>
      <c r="H21" s="113"/>
      <c r="I21" s="113"/>
      <c r="J21" s="113"/>
      <c r="K21" s="113"/>
      <c r="L21" s="113"/>
    </row>
    <row r="22" spans="2:12">
      <c r="B22" s="112">
        <v>11</v>
      </c>
      <c r="C22" s="112" t="s">
        <v>51</v>
      </c>
      <c r="D22" s="38" t="s">
        <v>23</v>
      </c>
      <c r="E22" s="112" t="s">
        <v>52</v>
      </c>
      <c r="F22" s="112" t="s">
        <v>33</v>
      </c>
      <c r="G22" s="112">
        <v>106</v>
      </c>
      <c r="H22" s="112" t="s">
        <v>38</v>
      </c>
      <c r="I22" s="112" t="s">
        <v>35</v>
      </c>
      <c r="J22" s="112">
        <v>2</v>
      </c>
      <c r="K22" s="112">
        <v>8</v>
      </c>
      <c r="L22" s="114">
        <v>0.7</v>
      </c>
    </row>
    <row r="23" spans="2:12" ht="13.5" thickBot="1">
      <c r="B23" s="113"/>
      <c r="C23" s="113"/>
      <c r="D23" s="39" t="s">
        <v>24</v>
      </c>
      <c r="E23" s="113"/>
      <c r="F23" s="113"/>
      <c r="G23" s="113"/>
      <c r="H23" s="113"/>
      <c r="I23" s="113"/>
      <c r="J23" s="113"/>
      <c r="K23" s="113"/>
      <c r="L23" s="113"/>
    </row>
    <row r="24" spans="2:12">
      <c r="B24" s="112">
        <v>12</v>
      </c>
      <c r="C24" s="112" t="s">
        <v>51</v>
      </c>
      <c r="D24" s="38" t="s">
        <v>23</v>
      </c>
      <c r="E24" s="112" t="s">
        <v>52</v>
      </c>
      <c r="F24" s="112" t="s">
        <v>33</v>
      </c>
      <c r="G24" s="112">
        <v>106</v>
      </c>
      <c r="H24" s="112" t="s">
        <v>38</v>
      </c>
      <c r="I24" s="112" t="s">
        <v>35</v>
      </c>
      <c r="J24" s="112">
        <v>3</v>
      </c>
      <c r="K24" s="112">
        <v>8</v>
      </c>
      <c r="L24" s="114">
        <v>0.7</v>
      </c>
    </row>
    <row r="25" spans="2:12" ht="13.5" thickBot="1">
      <c r="B25" s="113"/>
      <c r="C25" s="113"/>
      <c r="D25" s="39" t="s">
        <v>24</v>
      </c>
      <c r="E25" s="113"/>
      <c r="F25" s="113"/>
      <c r="G25" s="113"/>
      <c r="H25" s="113"/>
      <c r="I25" s="113"/>
      <c r="J25" s="113"/>
      <c r="K25" s="113"/>
      <c r="L25" s="113"/>
    </row>
    <row r="26" spans="2:12">
      <c r="B26" s="112">
        <v>13</v>
      </c>
      <c r="C26" s="112" t="s">
        <v>51</v>
      </c>
      <c r="D26" s="38" t="s">
        <v>23</v>
      </c>
      <c r="E26" s="112" t="s">
        <v>59</v>
      </c>
      <c r="F26" s="112" t="s">
        <v>33</v>
      </c>
      <c r="G26" s="112">
        <v>106</v>
      </c>
      <c r="H26" s="112" t="s">
        <v>38</v>
      </c>
      <c r="I26" s="112" t="s">
        <v>35</v>
      </c>
      <c r="J26" s="112">
        <v>1</v>
      </c>
      <c r="K26" s="112">
        <v>8</v>
      </c>
      <c r="L26" s="114">
        <v>0.7</v>
      </c>
    </row>
    <row r="27" spans="2:12" ht="13.5" thickBot="1">
      <c r="B27" s="113"/>
      <c r="C27" s="113"/>
      <c r="D27" s="39" t="s">
        <v>24</v>
      </c>
      <c r="E27" s="113"/>
      <c r="F27" s="113"/>
      <c r="G27" s="113"/>
      <c r="H27" s="113"/>
      <c r="I27" s="113"/>
      <c r="J27" s="113"/>
      <c r="K27" s="113"/>
      <c r="L27" s="113"/>
    </row>
    <row r="28" spans="2:12">
      <c r="B28" s="112">
        <v>14</v>
      </c>
      <c r="C28" s="112" t="s">
        <v>60</v>
      </c>
      <c r="D28" s="38" t="s">
        <v>23</v>
      </c>
      <c r="E28" s="112" t="s">
        <v>61</v>
      </c>
      <c r="F28" s="112" t="s">
        <v>39</v>
      </c>
      <c r="G28" s="112">
        <v>51</v>
      </c>
      <c r="H28" s="112" t="s">
        <v>38</v>
      </c>
      <c r="I28" s="112" t="s">
        <v>35</v>
      </c>
      <c r="J28" s="112">
        <v>1</v>
      </c>
      <c r="K28" s="112">
        <v>8</v>
      </c>
      <c r="L28" s="114">
        <v>0.7</v>
      </c>
    </row>
    <row r="29" spans="2:12" ht="13.5" thickBot="1">
      <c r="B29" s="113"/>
      <c r="C29" s="113"/>
      <c r="D29" s="39" t="s">
        <v>24</v>
      </c>
      <c r="E29" s="113"/>
      <c r="F29" s="113"/>
      <c r="G29" s="113"/>
      <c r="H29" s="113"/>
      <c r="I29" s="113"/>
      <c r="J29" s="113"/>
      <c r="K29" s="113"/>
      <c r="L29" s="113"/>
    </row>
  </sheetData>
  <mergeCells count="110">
    <mergeCell ref="I28:I29"/>
    <mergeCell ref="J28:J29"/>
    <mergeCell ref="K28:K29"/>
    <mergeCell ref="L4:L5"/>
    <mergeCell ref="L6:L7"/>
    <mergeCell ref="L8:L9"/>
    <mergeCell ref="L10:L11"/>
    <mergeCell ref="L12:L13"/>
    <mergeCell ref="L14:L15"/>
    <mergeCell ref="L20:L21"/>
    <mergeCell ref="L22:L23"/>
    <mergeCell ref="L24:L25"/>
    <mergeCell ref="L26:L27"/>
    <mergeCell ref="L28:L29"/>
    <mergeCell ref="I20:I21"/>
    <mergeCell ref="J20:J21"/>
    <mergeCell ref="K20:K21"/>
    <mergeCell ref="I8:I9"/>
    <mergeCell ref="J8:J9"/>
    <mergeCell ref="K8:K9"/>
    <mergeCell ref="B28:B29"/>
    <mergeCell ref="C28:C29"/>
    <mergeCell ref="E28:E29"/>
    <mergeCell ref="F28:F29"/>
    <mergeCell ref="G28:G29"/>
    <mergeCell ref="H24:H25"/>
    <mergeCell ref="I24:I25"/>
    <mergeCell ref="J24:J25"/>
    <mergeCell ref="K24:K25"/>
    <mergeCell ref="B26:B27"/>
    <mergeCell ref="C26:C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E24:E25"/>
    <mergeCell ref="F24:F25"/>
    <mergeCell ref="G24:G25"/>
    <mergeCell ref="H28:H29"/>
    <mergeCell ref="B22:B23"/>
    <mergeCell ref="C22:C23"/>
    <mergeCell ref="E22:E23"/>
    <mergeCell ref="F22:F23"/>
    <mergeCell ref="G22:G23"/>
    <mergeCell ref="H22:H23"/>
    <mergeCell ref="I22:I23"/>
    <mergeCell ref="J22:J23"/>
    <mergeCell ref="K22:K23"/>
    <mergeCell ref="B20:B21"/>
    <mergeCell ref="C20:C21"/>
    <mergeCell ref="E20:E21"/>
    <mergeCell ref="F20:F21"/>
    <mergeCell ref="G20:G21"/>
    <mergeCell ref="H12:H13"/>
    <mergeCell ref="I12:I13"/>
    <mergeCell ref="J12:J13"/>
    <mergeCell ref="K12:K13"/>
    <mergeCell ref="B14:B15"/>
    <mergeCell ref="C14:C15"/>
    <mergeCell ref="E14:E15"/>
    <mergeCell ref="F14:F15"/>
    <mergeCell ref="G14:G15"/>
    <mergeCell ref="H14:H15"/>
    <mergeCell ref="I14:I15"/>
    <mergeCell ref="J14:J15"/>
    <mergeCell ref="K14:K15"/>
    <mergeCell ref="B12:B13"/>
    <mergeCell ref="C12:C13"/>
    <mergeCell ref="E12:E13"/>
    <mergeCell ref="F12:F13"/>
    <mergeCell ref="G12:G13"/>
    <mergeCell ref="H20:H21"/>
    <mergeCell ref="B10:B11"/>
    <mergeCell ref="C10:C11"/>
    <mergeCell ref="E10:E11"/>
    <mergeCell ref="F10:F11"/>
    <mergeCell ref="G10:G11"/>
    <mergeCell ref="H10:H11"/>
    <mergeCell ref="I10:I11"/>
    <mergeCell ref="J10:J11"/>
    <mergeCell ref="K10:K11"/>
    <mergeCell ref="B8:B9"/>
    <mergeCell ref="C8:C9"/>
    <mergeCell ref="E8:E9"/>
    <mergeCell ref="F8:F9"/>
    <mergeCell ref="G8:G9"/>
    <mergeCell ref="H4:H5"/>
    <mergeCell ref="I4:I5"/>
    <mergeCell ref="J4:J5"/>
    <mergeCell ref="K4:K5"/>
    <mergeCell ref="B6:B7"/>
    <mergeCell ref="C6:C7"/>
    <mergeCell ref="E6:E7"/>
    <mergeCell ref="F6:F7"/>
    <mergeCell ref="G6:G7"/>
    <mergeCell ref="H6:H7"/>
    <mergeCell ref="I6:I7"/>
    <mergeCell ref="J6:J7"/>
    <mergeCell ref="K6:K7"/>
    <mergeCell ref="B4:B5"/>
    <mergeCell ref="C4:C5"/>
    <mergeCell ref="E4:E5"/>
    <mergeCell ref="F4:F5"/>
    <mergeCell ref="G4:G5"/>
    <mergeCell ref="H8:H9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68"/>
  <sheetViews>
    <sheetView topLeftCell="A13" zoomScale="85" zoomScaleNormal="85" workbookViewId="0">
      <selection activeCell="O21" sqref="O21"/>
    </sheetView>
  </sheetViews>
  <sheetFormatPr defaultColWidth="8.85546875" defaultRowHeight="12.75"/>
  <cols>
    <col min="2" max="2" width="8.85546875" style="33"/>
    <col min="3" max="4" width="17.28515625" style="33" customWidth="1"/>
    <col min="5" max="5" width="10.42578125" bestFit="1" customWidth="1"/>
  </cols>
  <sheetData>
    <row r="2" spans="2:24" ht="18.75" thickBot="1">
      <c r="C2" s="115" t="s">
        <v>65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33"/>
      <c r="R2" s="33"/>
      <c r="S2" s="33"/>
    </row>
    <row r="3" spans="2:24" ht="66" customHeight="1" thickBot="1">
      <c r="B3" s="66" t="s">
        <v>9</v>
      </c>
      <c r="C3" s="66" t="s">
        <v>86</v>
      </c>
      <c r="D3" s="67" t="s">
        <v>87</v>
      </c>
      <c r="E3" s="72" t="s">
        <v>14</v>
      </c>
      <c r="F3" s="73" t="s">
        <v>20</v>
      </c>
      <c r="G3" s="73" t="s">
        <v>15</v>
      </c>
      <c r="H3" s="73" t="s">
        <v>16</v>
      </c>
      <c r="I3" s="73" t="s">
        <v>28</v>
      </c>
      <c r="J3" s="73" t="s">
        <v>64</v>
      </c>
      <c r="K3" s="73" t="s">
        <v>88</v>
      </c>
      <c r="L3" s="73" t="s">
        <v>93</v>
      </c>
      <c r="M3" s="73"/>
      <c r="N3" s="74" t="s">
        <v>17</v>
      </c>
      <c r="O3" s="74" t="s">
        <v>18</v>
      </c>
      <c r="P3" s="75" t="s">
        <v>19</v>
      </c>
      <c r="Q3" s="33"/>
      <c r="R3" s="33"/>
      <c r="S3" s="33"/>
    </row>
    <row r="4" spans="2:24">
      <c r="B4" s="104">
        <v>1</v>
      </c>
      <c r="C4" s="94" t="s">
        <v>67</v>
      </c>
      <c r="D4" s="76" t="s">
        <v>68</v>
      </c>
      <c r="E4" s="77">
        <f>'case 1'!B52</f>
        <v>-3.2729900173762543</v>
      </c>
      <c r="F4" s="77">
        <v>-1.93</v>
      </c>
      <c r="G4" s="78">
        <f>'case 1'!F52</f>
        <v>-3.3666863924133965</v>
      </c>
      <c r="H4" s="78">
        <f>'case 1'!H52</f>
        <v>-3.2570607140732664</v>
      </c>
      <c r="I4" s="77">
        <f>'case 1'!J52</f>
        <v>-3.0727915785614539</v>
      </c>
      <c r="J4" s="77">
        <v>-2.0099999999999998</v>
      </c>
      <c r="K4" s="77" t="str">
        <f>'[1]case 1'!N52</f>
        <v/>
      </c>
      <c r="L4" s="77">
        <v>-3.7</v>
      </c>
      <c r="M4" s="77" t="str">
        <f>'case 1'!R52</f>
        <v/>
      </c>
      <c r="N4" s="79">
        <f t="shared" ref="N4:N18" si="0">STDEV(E4,F4,G4,H4,I4,J4,K4,L4,M4)</f>
        <v>0.6920477061375907</v>
      </c>
      <c r="O4" s="79">
        <f t="shared" ref="O4:O18" si="1">MAX(E4,F4,G4,H4,I4,J4,K4,L4,M4)-MIN(E4,F4,G4,H4,I4,J4,K4,L4,M4)</f>
        <v>1.7700000000000002</v>
      </c>
      <c r="P4" s="80">
        <f t="shared" ref="P4:P18" si="2">AVERAGE(E4,F4,G4,H4,I4,J4,K4,L4,M4)</f>
        <v>-2.9442183860606237</v>
      </c>
      <c r="Q4" s="33"/>
      <c r="R4" s="103"/>
      <c r="S4" s="33"/>
      <c r="T4" s="103"/>
      <c r="U4" s="103"/>
      <c r="V4" s="103"/>
      <c r="W4" s="103"/>
      <c r="X4" s="103"/>
    </row>
    <row r="5" spans="2:24">
      <c r="B5" s="105">
        <v>2</v>
      </c>
      <c r="C5" s="82" t="s">
        <v>67</v>
      </c>
      <c r="D5" s="64" t="s">
        <v>69</v>
      </c>
      <c r="E5" s="63">
        <f>'case 2'!B52</f>
        <v>-1.6536611338263587</v>
      </c>
      <c r="F5" s="63">
        <v>-0.45</v>
      </c>
      <c r="G5" s="62">
        <f>'case 2'!F52</f>
        <v>-2.1274098448451904</v>
      </c>
      <c r="H5" s="62">
        <f>'case 2'!H52</f>
        <v>-2.164355108328067</v>
      </c>
      <c r="I5" s="63">
        <f>'case 2'!J52</f>
        <v>-2.0072113604445616</v>
      </c>
      <c r="J5" s="63">
        <v>-0.61</v>
      </c>
      <c r="K5" s="63">
        <v>-2.07860494541187</v>
      </c>
      <c r="L5" s="63" t="str">
        <f>'case 2'!P52</f>
        <v/>
      </c>
      <c r="M5" s="63" t="str">
        <f>'case 2'!R52</f>
        <v/>
      </c>
      <c r="N5" s="61">
        <f t="shared" si="0"/>
        <v>0.74109506706464323</v>
      </c>
      <c r="O5" s="61">
        <f t="shared" si="1"/>
        <v>1.714355108328067</v>
      </c>
      <c r="P5" s="81">
        <f t="shared" si="2"/>
        <v>-1.5844631989794353</v>
      </c>
      <c r="Q5" s="33"/>
      <c r="R5" s="33"/>
      <c r="S5" s="33"/>
      <c r="U5" s="103"/>
    </row>
    <row r="6" spans="2:24">
      <c r="B6" s="105">
        <v>3</v>
      </c>
      <c r="C6" s="82" t="s">
        <v>67</v>
      </c>
      <c r="D6" s="64" t="s">
        <v>70</v>
      </c>
      <c r="E6" s="63">
        <f>'case 3'!B59</f>
        <v>22.311265295130088</v>
      </c>
      <c r="F6" s="63">
        <v>23.81</v>
      </c>
      <c r="G6" s="62">
        <f>'case 3'!F59</f>
        <v>22.16927059528307</v>
      </c>
      <c r="H6" s="62">
        <f>'case 3'!H59</f>
        <v>22.042054797649936</v>
      </c>
      <c r="I6" s="63">
        <f>'case 3'!J59</f>
        <v>21.376537567824695</v>
      </c>
      <c r="J6" s="63">
        <v>22.86</v>
      </c>
      <c r="K6" s="63" t="str">
        <f>'[1]case 3'!N59</f>
        <v/>
      </c>
      <c r="L6" s="63" t="str">
        <f>'case 3'!P59</f>
        <v/>
      </c>
      <c r="M6" s="63" t="str">
        <f>'case 3'!R59</f>
        <v/>
      </c>
      <c r="N6" s="61">
        <f t="shared" si="0"/>
        <v>0.82844947094183774</v>
      </c>
      <c r="O6" s="61">
        <f t="shared" si="1"/>
        <v>2.433462432175304</v>
      </c>
      <c r="P6" s="81">
        <f t="shared" si="2"/>
        <v>22.428188042647964</v>
      </c>
      <c r="Q6" s="33"/>
      <c r="R6" s="33"/>
      <c r="S6" s="33"/>
      <c r="U6" s="103"/>
    </row>
    <row r="7" spans="2:24" s="33" customFormat="1">
      <c r="B7" s="105">
        <v>10</v>
      </c>
      <c r="C7" s="82" t="s">
        <v>67</v>
      </c>
      <c r="D7" s="64" t="s">
        <v>78</v>
      </c>
      <c r="E7" s="63">
        <f>'case 10'!B52</f>
        <v>-0.33820895749319557</v>
      </c>
      <c r="F7" s="63">
        <v>0.84</v>
      </c>
      <c r="G7" s="62">
        <f>'case 10'!F52</f>
        <v>-1.0564159417157408</v>
      </c>
      <c r="H7" s="62">
        <f>'case 10'!H52</f>
        <v>-1.1100000000000001</v>
      </c>
      <c r="I7" s="63">
        <f>'case 10'!J52</f>
        <v>-0.47763416919730839</v>
      </c>
      <c r="J7" s="63">
        <v>0.5</v>
      </c>
      <c r="K7" s="63">
        <v>-1.3870969784240892</v>
      </c>
      <c r="L7" s="63">
        <v>0.4</v>
      </c>
      <c r="M7" s="63" t="str">
        <f>'case 10'!R52</f>
        <v/>
      </c>
      <c r="N7" s="61">
        <f t="shared" si="0"/>
        <v>0.83375940477475063</v>
      </c>
      <c r="O7" s="61">
        <f t="shared" si="1"/>
        <v>2.2270969784240893</v>
      </c>
      <c r="P7" s="81">
        <f t="shared" si="2"/>
        <v>-0.32866950585379179</v>
      </c>
      <c r="U7" s="103"/>
    </row>
    <row r="8" spans="2:24" s="33" customFormat="1">
      <c r="B8" s="105">
        <v>11</v>
      </c>
      <c r="C8" s="82" t="s">
        <v>67</v>
      </c>
      <c r="D8" s="64" t="s">
        <v>79</v>
      </c>
      <c r="E8" s="63">
        <f>'case 11'!B52</f>
        <v>-3.0714305638255355</v>
      </c>
      <c r="F8" s="63">
        <v>-2.15</v>
      </c>
      <c r="G8" s="62">
        <f>'case 11'!F52</f>
        <v>-3.2956607017909874</v>
      </c>
      <c r="H8" s="62">
        <f>'case 11'!H52</f>
        <v>-2.8333505461095809</v>
      </c>
      <c r="I8" s="63">
        <f>'case 11'!J52</f>
        <v>-2.8247535958077195</v>
      </c>
      <c r="J8" s="63">
        <v>-2.0299999999999998</v>
      </c>
      <c r="K8" s="63" t="str">
        <f>'[1]case 11'!N52</f>
        <v/>
      </c>
      <c r="L8" s="63" t="str">
        <f>'case 11'!P52</f>
        <v/>
      </c>
      <c r="M8" s="63" t="str">
        <f>'case 11'!R52</f>
        <v/>
      </c>
      <c r="N8" s="61">
        <f t="shared" si="0"/>
        <v>0.50547278156329323</v>
      </c>
      <c r="O8" s="61">
        <f t="shared" si="1"/>
        <v>1.2656607017909876</v>
      </c>
      <c r="P8" s="81">
        <f t="shared" si="2"/>
        <v>-2.7008659012556371</v>
      </c>
      <c r="U8" s="103"/>
    </row>
    <row r="9" spans="2:24" s="33" customFormat="1">
      <c r="B9" s="105">
        <v>12</v>
      </c>
      <c r="C9" s="82" t="s">
        <v>67</v>
      </c>
      <c r="D9" s="64" t="s">
        <v>80</v>
      </c>
      <c r="E9" s="63">
        <f>'case 12'!B52</f>
        <v>-3.0775222042771304</v>
      </c>
      <c r="F9" s="63">
        <v>-2.2400000000000002</v>
      </c>
      <c r="G9" s="62">
        <f>'case 12'!F52</f>
        <v>-3.2983520717924488</v>
      </c>
      <c r="H9" s="62">
        <f>'case 12'!H52</f>
        <v>-2.8612219557700387</v>
      </c>
      <c r="I9" s="63">
        <f>'case 12'!J52</f>
        <v>-2.7268448127097673</v>
      </c>
      <c r="J9" s="63">
        <v>-2.4500000000000002</v>
      </c>
      <c r="K9" s="63" t="str">
        <f>'[1]case 12'!N52</f>
        <v/>
      </c>
      <c r="L9" s="63" t="str">
        <f>'case 12'!P52</f>
        <v/>
      </c>
      <c r="M9" s="63" t="str">
        <f>'case 12'!R52</f>
        <v/>
      </c>
      <c r="N9" s="61">
        <f t="shared" si="0"/>
        <v>0.39166762291800977</v>
      </c>
      <c r="O9" s="61">
        <f t="shared" si="1"/>
        <v>1.0583520717924486</v>
      </c>
      <c r="P9" s="81">
        <f t="shared" si="2"/>
        <v>-2.7756568407582307</v>
      </c>
      <c r="U9" s="103"/>
    </row>
    <row r="10" spans="2:24">
      <c r="B10" s="105" t="s">
        <v>57</v>
      </c>
      <c r="C10" s="82" t="s">
        <v>67</v>
      </c>
      <c r="D10" s="64" t="s">
        <v>72</v>
      </c>
      <c r="E10" s="63">
        <f>'case 5a'!B62</f>
        <v>15.78682413187931</v>
      </c>
      <c r="F10" s="63">
        <v>18.23</v>
      </c>
      <c r="G10" s="62">
        <f>'case 5a'!F62</f>
        <v>16.667375969215282</v>
      </c>
      <c r="H10" s="62">
        <f>'case 5a'!H62</f>
        <v>17.270104578778934</v>
      </c>
      <c r="I10" s="63">
        <f>'case 5a'!J62</f>
        <v>17.030350108187051</v>
      </c>
      <c r="J10" s="63">
        <v>17.760000000000002</v>
      </c>
      <c r="K10" s="63" t="str">
        <f>'[1]case 5a'!N62</f>
        <v/>
      </c>
      <c r="L10" s="63" t="str">
        <f>'case 5a'!P62</f>
        <v/>
      </c>
      <c r="M10" s="63" t="str">
        <f>'case 5a'!R62</f>
        <v/>
      </c>
      <c r="N10" s="61">
        <f t="shared" si="0"/>
        <v>0.85491445028064084</v>
      </c>
      <c r="O10" s="61">
        <f t="shared" si="1"/>
        <v>2.4431758681206901</v>
      </c>
      <c r="P10" s="81">
        <f t="shared" si="2"/>
        <v>17.124109131343431</v>
      </c>
      <c r="Q10" s="33"/>
      <c r="R10" s="33"/>
      <c r="S10" s="33"/>
      <c r="U10" s="103"/>
    </row>
    <row r="11" spans="2:24" s="33" customFormat="1">
      <c r="B11" s="105" t="s">
        <v>58</v>
      </c>
      <c r="C11" s="82" t="s">
        <v>67</v>
      </c>
      <c r="D11" s="64" t="s">
        <v>73</v>
      </c>
      <c r="E11" s="63">
        <f>'case 5b'!B62</f>
        <v>15.960567598326028</v>
      </c>
      <c r="F11" s="63">
        <v>18.399999999999999</v>
      </c>
      <c r="G11" s="62">
        <f>'case 5b'!F62</f>
        <v>16.976536457645739</v>
      </c>
      <c r="H11" s="62" t="str">
        <f>'case 5b'!H62</f>
        <v/>
      </c>
      <c r="I11" s="63">
        <f>'case 5b'!J62</f>
        <v>16.58147726544367</v>
      </c>
      <c r="J11" s="63">
        <v>17.93</v>
      </c>
      <c r="K11" s="63" t="str">
        <f>'[1]case 5b'!N62</f>
        <v/>
      </c>
      <c r="L11" s="63" t="str">
        <f>'case 5b'!P62</f>
        <v/>
      </c>
      <c r="M11" s="63" t="str">
        <f>'case 5b'!R62</f>
        <v/>
      </c>
      <c r="N11" s="61">
        <f t="shared" si="0"/>
        <v>0.99209544437506136</v>
      </c>
      <c r="O11" s="61">
        <f t="shared" si="1"/>
        <v>2.4394324016739706</v>
      </c>
      <c r="P11" s="81">
        <f t="shared" si="2"/>
        <v>17.169716264283085</v>
      </c>
      <c r="U11" s="103"/>
    </row>
    <row r="12" spans="2:24">
      <c r="B12" s="105">
        <v>8</v>
      </c>
      <c r="C12" s="82" t="s">
        <v>67</v>
      </c>
      <c r="D12" s="64" t="s">
        <v>77</v>
      </c>
      <c r="E12" s="63">
        <f>'case 8'!B62</f>
        <v>14.808306447137559</v>
      </c>
      <c r="F12" s="63">
        <v>16.36</v>
      </c>
      <c r="G12" s="62">
        <f>'case 8'!F62</f>
        <v>15.304554888625034</v>
      </c>
      <c r="H12" s="62" t="str">
        <f>'case 8'!H62</f>
        <v/>
      </c>
      <c r="I12" s="63" t="str">
        <f>'case 8'!J62</f>
        <v/>
      </c>
      <c r="J12" s="63">
        <v>15.9</v>
      </c>
      <c r="K12" s="63" t="str">
        <f>'[1]case 8'!N62</f>
        <v/>
      </c>
      <c r="L12" s="63" t="str">
        <f>'case 8'!P62</f>
        <v/>
      </c>
      <c r="M12" s="63" t="str">
        <f>'case 8'!R62</f>
        <v/>
      </c>
      <c r="N12" s="61">
        <f t="shared" si="0"/>
        <v>0.67859717277757947</v>
      </c>
      <c r="O12" s="61">
        <f t="shared" si="1"/>
        <v>1.5516935528624405</v>
      </c>
      <c r="P12" s="81">
        <f t="shared" si="2"/>
        <v>15.593215333940648</v>
      </c>
      <c r="Q12" s="33"/>
      <c r="R12" s="33"/>
      <c r="S12" s="33"/>
      <c r="U12" s="103"/>
    </row>
    <row r="13" spans="2:24" s="33" customFormat="1">
      <c r="B13" s="105">
        <v>14</v>
      </c>
      <c r="C13" s="82" t="s">
        <v>67</v>
      </c>
      <c r="D13" s="64" t="s">
        <v>82</v>
      </c>
      <c r="E13" s="63">
        <f>'case 14'!B62</f>
        <v>15.963322553142012</v>
      </c>
      <c r="F13" s="63">
        <v>18.329999999999998</v>
      </c>
      <c r="G13" s="62">
        <f>'case 14'!F62</f>
        <v>16.454730005073003</v>
      </c>
      <c r="H13" s="62">
        <f>'case 14'!H62</f>
        <v>17.011786446835384</v>
      </c>
      <c r="I13" s="63">
        <f>'case 14'!J62</f>
        <v>17.23288468601676</v>
      </c>
      <c r="J13" s="63">
        <v>17.71</v>
      </c>
      <c r="K13" s="63" t="str">
        <f>'[1]case 14'!N62</f>
        <v/>
      </c>
      <c r="L13" s="63" t="str">
        <f>'case 14'!P62</f>
        <v/>
      </c>
      <c r="M13" s="63" t="str">
        <f>'case 14'!R62</f>
        <v/>
      </c>
      <c r="N13" s="61">
        <f t="shared" si="0"/>
        <v>0.8505398594426915</v>
      </c>
      <c r="O13" s="61">
        <f t="shared" si="1"/>
        <v>2.3666774468579863</v>
      </c>
      <c r="P13" s="81">
        <f t="shared" si="2"/>
        <v>17.117120615177857</v>
      </c>
      <c r="U13" s="103"/>
    </row>
    <row r="14" spans="2:24" s="33" customFormat="1">
      <c r="B14" s="105">
        <v>4</v>
      </c>
      <c r="C14" s="96" t="s">
        <v>71</v>
      </c>
      <c r="D14" s="68" t="s">
        <v>68</v>
      </c>
      <c r="E14" s="69">
        <f>'case 4'!B52</f>
        <v>12.754035781138183</v>
      </c>
      <c r="F14" s="69">
        <v>13.92</v>
      </c>
      <c r="G14" s="70">
        <f>'case 4'!F52</f>
        <v>13.217589796795032</v>
      </c>
      <c r="H14" s="70">
        <f>'case 4'!H52</f>
        <v>11.956165528499271</v>
      </c>
      <c r="I14" s="69">
        <f>'case 4'!J52</f>
        <v>11.902437270288871</v>
      </c>
      <c r="J14" s="69">
        <v>13.15</v>
      </c>
      <c r="K14" s="69">
        <v>11.946552808307588</v>
      </c>
      <c r="L14" s="69">
        <v>11.5</v>
      </c>
      <c r="M14" s="69" t="str">
        <f>'case 4'!R52</f>
        <v/>
      </c>
      <c r="N14" s="71">
        <f t="shared" si="0"/>
        <v>0.84197710251365865</v>
      </c>
      <c r="O14" s="71">
        <f t="shared" si="1"/>
        <v>2.42</v>
      </c>
      <c r="P14" s="93">
        <f t="shared" si="2"/>
        <v>12.543347648128618</v>
      </c>
      <c r="U14" s="103"/>
    </row>
    <row r="15" spans="2:24" ht="13.5" thickBot="1">
      <c r="B15" s="106">
        <v>13</v>
      </c>
      <c r="C15" s="82" t="s">
        <v>81</v>
      </c>
      <c r="D15" s="64" t="s">
        <v>68</v>
      </c>
      <c r="E15" s="63" t="str">
        <f>'case 13'!B52</f>
        <v/>
      </c>
      <c r="F15" s="63">
        <v>-2.09</v>
      </c>
      <c r="G15" s="62">
        <f>'case 13'!F52</f>
        <v>-3.3545795148969142</v>
      </c>
      <c r="H15" s="62">
        <f>'case 13'!H52</f>
        <v>-3.0013874462594066</v>
      </c>
      <c r="I15" s="63">
        <f>'case 13'!J52</f>
        <v>-2.4335826330058312</v>
      </c>
      <c r="J15" s="63">
        <v>-2.34</v>
      </c>
      <c r="K15" s="63" t="str">
        <f>'[1]case 13'!N52</f>
        <v/>
      </c>
      <c r="L15" s="63" t="str">
        <f>'case 13'!P52</f>
        <v/>
      </c>
      <c r="M15" s="63" t="str">
        <f>'case 13'!R52</f>
        <v/>
      </c>
      <c r="N15" s="61">
        <f t="shared" si="0"/>
        <v>0.51871390512849902</v>
      </c>
      <c r="O15" s="61">
        <f t="shared" si="1"/>
        <v>1.2645795148969143</v>
      </c>
      <c r="P15" s="81">
        <f t="shared" si="2"/>
        <v>-2.64390991883243</v>
      </c>
      <c r="Q15" s="33"/>
      <c r="R15" s="33"/>
      <c r="S15" s="33"/>
      <c r="U15" s="103"/>
    </row>
    <row r="16" spans="2:24">
      <c r="B16" s="107">
        <v>1</v>
      </c>
      <c r="C16" s="94" t="s">
        <v>74</v>
      </c>
      <c r="D16" s="76" t="s">
        <v>68</v>
      </c>
      <c r="E16" s="77">
        <f>'case 1'!C52</f>
        <v>-5.8333370941350644</v>
      </c>
      <c r="F16" s="77">
        <v>-4.84</v>
      </c>
      <c r="G16" s="77">
        <f>'case 1'!G52</f>
        <v>-6.0055686117989282</v>
      </c>
      <c r="H16" s="77">
        <f>'case 1'!I52</f>
        <v>-6.4040829639562542</v>
      </c>
      <c r="I16" s="77">
        <f>'case 1'!K52</f>
        <v>-6.2895796297997517</v>
      </c>
      <c r="J16" s="77">
        <v>-5.13</v>
      </c>
      <c r="K16" s="77" t="str">
        <f>'[1]case 1'!O52</f>
        <v/>
      </c>
      <c r="L16" s="77">
        <v>-6.9</v>
      </c>
      <c r="M16" s="77" t="str">
        <f>'case 1'!S52</f>
        <v/>
      </c>
      <c r="N16" s="79">
        <f t="shared" si="0"/>
        <v>0.72300964765261222</v>
      </c>
      <c r="O16" s="79">
        <f t="shared" si="1"/>
        <v>2.0600000000000005</v>
      </c>
      <c r="P16" s="80">
        <f t="shared" si="2"/>
        <v>-5.9146526142414286</v>
      </c>
      <c r="Q16" s="33"/>
      <c r="R16" s="103"/>
      <c r="S16" s="33"/>
      <c r="T16" s="103"/>
      <c r="U16" s="103"/>
      <c r="V16" s="103"/>
      <c r="W16" s="103"/>
    </row>
    <row r="17" spans="2:23" s="33" customFormat="1">
      <c r="B17" s="108">
        <v>2</v>
      </c>
      <c r="C17" s="82" t="s">
        <v>74</v>
      </c>
      <c r="D17" s="64" t="s">
        <v>69</v>
      </c>
      <c r="E17" s="63">
        <f>'case 2'!C52</f>
        <v>-4.3661171508294236</v>
      </c>
      <c r="F17" s="63">
        <v>-3.14</v>
      </c>
      <c r="G17" s="63">
        <f>'case 2'!G52</f>
        <v>-4.7535911673103852</v>
      </c>
      <c r="H17" s="63">
        <f>'case 2'!I52</f>
        <v>-5.3347340884754493</v>
      </c>
      <c r="I17" s="63">
        <f>'case 2'!K52</f>
        <v>-5.4928907439059182</v>
      </c>
      <c r="J17" s="63">
        <v>-3.92</v>
      </c>
      <c r="K17" s="63">
        <v>-4.950992057963095</v>
      </c>
      <c r="L17" s="63" t="str">
        <f>'case 2'!Q52</f>
        <v/>
      </c>
      <c r="M17" s="63" t="str">
        <f>'case 2'!S52</f>
        <v/>
      </c>
      <c r="N17" s="61">
        <f t="shared" si="0"/>
        <v>0.82907891712295334</v>
      </c>
      <c r="O17" s="61">
        <f t="shared" si="1"/>
        <v>2.3528907439059181</v>
      </c>
      <c r="P17" s="81">
        <f t="shared" si="2"/>
        <v>-4.5654750297834674</v>
      </c>
      <c r="U17" s="103"/>
    </row>
    <row r="18" spans="2:23" s="33" customFormat="1">
      <c r="B18" s="108">
        <v>3</v>
      </c>
      <c r="C18" s="82" t="s">
        <v>74</v>
      </c>
      <c r="D18" s="64" t="s">
        <v>70</v>
      </c>
      <c r="E18" s="63">
        <f>'case 3'!C59</f>
        <v>19.629308375721116</v>
      </c>
      <c r="F18" s="63">
        <v>19.91</v>
      </c>
      <c r="G18" s="63">
        <f>'case 3'!G59</f>
        <v>18.672620320715243</v>
      </c>
      <c r="H18" s="63">
        <f>'case 3'!I59</f>
        <v>17.570744030154234</v>
      </c>
      <c r="I18" s="63">
        <f>'case 3'!K59</f>
        <v>17.502592065247125</v>
      </c>
      <c r="J18" s="63">
        <v>18.739999999999998</v>
      </c>
      <c r="K18" s="63" t="str">
        <f>'[1]case 3'!O59</f>
        <v/>
      </c>
      <c r="L18" s="63" t="str">
        <f>'case 3'!Q59</f>
        <v/>
      </c>
      <c r="M18" s="63" t="str">
        <f>'case 3'!S59</f>
        <v/>
      </c>
      <c r="N18" s="61">
        <f t="shared" si="0"/>
        <v>1.0033922243572235</v>
      </c>
      <c r="O18" s="61">
        <f t="shared" si="1"/>
        <v>2.4074079347528752</v>
      </c>
      <c r="P18" s="81">
        <f t="shared" si="2"/>
        <v>18.670877465306287</v>
      </c>
      <c r="U18" s="103"/>
    </row>
    <row r="19" spans="2:23" s="33" customFormat="1">
      <c r="B19" s="108">
        <v>10</v>
      </c>
      <c r="C19" s="82" t="s">
        <v>74</v>
      </c>
      <c r="D19" s="64" t="s">
        <v>78</v>
      </c>
      <c r="E19" s="63">
        <f>'case 10'!C52</f>
        <v>-2.3830269606873791</v>
      </c>
      <c r="F19" s="63">
        <v>-2.67</v>
      </c>
      <c r="G19" s="63">
        <f>'case 10'!G52</f>
        <v>-3.53755045663774</v>
      </c>
      <c r="H19" s="63">
        <f>'case 10'!I52</f>
        <v>-4.01</v>
      </c>
      <c r="I19" s="63">
        <f>'case 10'!K52</f>
        <v>-3.4054411489196337</v>
      </c>
      <c r="J19" s="63">
        <v>-2.13</v>
      </c>
      <c r="K19" s="63" t="str">
        <f>'[1]case 10'!O52</f>
        <v/>
      </c>
      <c r="L19" s="63">
        <v>-2.8</v>
      </c>
      <c r="M19" s="63" t="str">
        <f>'case 10'!S52</f>
        <v/>
      </c>
      <c r="N19" s="61">
        <f t="shared" ref="N19:N21" si="3">STDEV(E19,F19,G19,H19,I19,J19,K19,L19,M19)</f>
        <v>0.67814869884831941</v>
      </c>
      <c r="O19" s="61">
        <f t="shared" ref="O19:O21" si="4">MAX(E19,F19,G19,H19,I19,J19,K19,L19,M19)-MIN(E19,F19,G19,H19,I19,J19,K19,L19,M19)</f>
        <v>1.88</v>
      </c>
      <c r="P19" s="81">
        <f t="shared" ref="P19:P21" si="5">AVERAGE(E19,F19,G19,H19,I19,J19,K19,L19,M19)</f>
        <v>-2.9908597951778222</v>
      </c>
      <c r="U19" s="103"/>
    </row>
    <row r="20" spans="2:23" s="33" customFormat="1">
      <c r="B20" s="108">
        <v>11</v>
      </c>
      <c r="C20" s="82" t="s">
        <v>74</v>
      </c>
      <c r="D20" s="64" t="s">
        <v>79</v>
      </c>
      <c r="E20" s="63">
        <f>'case 11'!C52</f>
        <v>-5.3566866488628548</v>
      </c>
      <c r="F20" s="63">
        <v>-4.1500000000000004</v>
      </c>
      <c r="G20" s="63">
        <f>'case 11'!G52</f>
        <v>-5.663875055519374</v>
      </c>
      <c r="H20" s="63">
        <f>'case 11'!I52</f>
        <v>-6.5935381184783717</v>
      </c>
      <c r="I20" s="63">
        <f>'case 11'!K52</f>
        <v>-6.1538191118640944</v>
      </c>
      <c r="J20" s="63">
        <v>-5.0999999999999996</v>
      </c>
      <c r="K20" s="63" t="str">
        <f>'[1]case 11'!O52</f>
        <v/>
      </c>
      <c r="L20" s="63" t="str">
        <f>'case 11'!Q52</f>
        <v/>
      </c>
      <c r="M20" s="63" t="str">
        <f>'case 11'!S52</f>
        <v/>
      </c>
      <c r="N20" s="61">
        <f t="shared" si="3"/>
        <v>0.85476842282994847</v>
      </c>
      <c r="O20" s="61">
        <f t="shared" si="4"/>
        <v>2.4435381184783713</v>
      </c>
      <c r="P20" s="81">
        <f t="shared" si="5"/>
        <v>-5.5029864891207829</v>
      </c>
      <c r="U20" s="103"/>
    </row>
    <row r="21" spans="2:23" s="33" customFormat="1">
      <c r="B21" s="108">
        <v>12</v>
      </c>
      <c r="C21" s="82" t="s">
        <v>74</v>
      </c>
      <c r="D21" s="64" t="s">
        <v>80</v>
      </c>
      <c r="E21" s="63">
        <f>'case 12'!C52</f>
        <v>-5.3487444087370939</v>
      </c>
      <c r="F21" s="63">
        <v>-4.95</v>
      </c>
      <c r="G21" s="63">
        <f>'case 12'!G52</f>
        <v>-5.6626811211406638</v>
      </c>
      <c r="H21" s="63">
        <f>'case 12'!I52</f>
        <v>-6.6067988698717564</v>
      </c>
      <c r="I21" s="63">
        <f>'case 12'!K52</f>
        <v>-6.1279595786119776</v>
      </c>
      <c r="J21" s="63">
        <v>-5.35</v>
      </c>
      <c r="K21" s="63" t="str">
        <f>'[1]case 12'!O52</f>
        <v/>
      </c>
      <c r="L21" s="63" t="str">
        <f>'case 12'!Q52</f>
        <v/>
      </c>
      <c r="M21" s="63" t="str">
        <f>'case 12'!S52</f>
        <v/>
      </c>
      <c r="N21" s="61">
        <f t="shared" si="3"/>
        <v>0.60187433112797861</v>
      </c>
      <c r="O21" s="61">
        <f t="shared" si="4"/>
        <v>1.6567988698717562</v>
      </c>
      <c r="P21" s="81">
        <f t="shared" si="5"/>
        <v>-5.6743639963935815</v>
      </c>
      <c r="U21" s="103"/>
    </row>
    <row r="22" spans="2:23" s="33" customFormat="1">
      <c r="B22" s="108" t="s">
        <v>57</v>
      </c>
      <c r="C22" s="82" t="s">
        <v>74</v>
      </c>
      <c r="D22" s="64" t="s">
        <v>72</v>
      </c>
      <c r="E22" s="63">
        <f>'case 5a'!C62</f>
        <v>10.720377953546285</v>
      </c>
      <c r="F22" s="63">
        <v>12.06</v>
      </c>
      <c r="G22" s="63">
        <f>'case 5a'!G62</f>
        <v>10.791953584479264</v>
      </c>
      <c r="H22" s="63">
        <f>'case 5a'!I62</f>
        <v>10.402436088544933</v>
      </c>
      <c r="I22" s="63">
        <f>'case 5a'!K62</f>
        <v>10.494074602269448</v>
      </c>
      <c r="J22" s="63">
        <v>11.05</v>
      </c>
      <c r="K22" s="63" t="str">
        <f>'[1]case 5a'!O62</f>
        <v/>
      </c>
      <c r="L22" s="63" t="str">
        <f>'case 5a'!Q62</f>
        <v/>
      </c>
      <c r="M22" s="63" t="str">
        <f>'case 5a'!S62</f>
        <v/>
      </c>
      <c r="N22" s="61">
        <f>STDEV(E22,F22,G22,H22,I22,J22,K22,L22,M22)</f>
        <v>0.60366041271976756</v>
      </c>
      <c r="O22" s="61">
        <f>MAX(E22,F22,G22,H22,I22,J22,K22,L22,M22)-MIN(E22,F22,G22,H22,I22,J22,K22,L22,M22)</f>
        <v>1.6575639114550675</v>
      </c>
      <c r="P22" s="81">
        <f>AVERAGE(E22,F22,G22,H22,I22,J22,K22,L22,M22)</f>
        <v>10.919807038139988</v>
      </c>
      <c r="U22" s="103"/>
    </row>
    <row r="23" spans="2:23" s="33" customFormat="1">
      <c r="B23" s="108" t="s">
        <v>58</v>
      </c>
      <c r="C23" s="82" t="s">
        <v>74</v>
      </c>
      <c r="D23" s="64" t="s">
        <v>73</v>
      </c>
      <c r="E23" s="63">
        <f>'case 5b'!C62</f>
        <v>10.807083639943297</v>
      </c>
      <c r="F23" s="63">
        <v>12.2</v>
      </c>
      <c r="G23" s="63">
        <f>'case 5b'!G62</f>
        <v>10.941456616271562</v>
      </c>
      <c r="H23" s="63" t="str">
        <f>'case 5b'!I62</f>
        <v/>
      </c>
      <c r="I23" s="63">
        <f>'case 5b'!K62</f>
        <v>10.648134922554492</v>
      </c>
      <c r="J23" s="63">
        <v>11.21</v>
      </c>
      <c r="K23" s="63" t="str">
        <f>'[1]case 5b'!O62</f>
        <v/>
      </c>
      <c r="L23" s="63" t="str">
        <f>'case 5b'!Q62</f>
        <v/>
      </c>
      <c r="M23" s="63" t="str">
        <f>'case 5b'!S62</f>
        <v/>
      </c>
      <c r="N23" s="61">
        <f>STDEV(E23,F23,G23,H23,I23,J23,K23,L23,M23)</f>
        <v>0.61611851815886887</v>
      </c>
      <c r="O23" s="61">
        <f>MAX(E23,F23,G23,H23,I23,J23,K23,L23,M23)-MIN(E23,F23,G23,H23,I23,J23,K23,L23,M23)</f>
        <v>1.5518650774455072</v>
      </c>
      <c r="P23" s="81">
        <f>AVERAGE(E23,F23,G23,H23,I23,J23,K23,L23,M23)</f>
        <v>11.161335035753869</v>
      </c>
      <c r="U23" s="103"/>
    </row>
    <row r="24" spans="2:23" s="33" customFormat="1">
      <c r="B24" s="108">
        <v>14</v>
      </c>
      <c r="C24" s="82" t="s">
        <v>74</v>
      </c>
      <c r="D24" s="64" t="s">
        <v>77</v>
      </c>
      <c r="E24" s="63">
        <f>'case 14'!C62</f>
        <v>11.266164714136664</v>
      </c>
      <c r="F24" s="63">
        <v>12.45</v>
      </c>
      <c r="G24" s="63">
        <f>'case 14'!G62</f>
        <v>10.860769567613541</v>
      </c>
      <c r="H24" s="63">
        <f>'case 14'!I62</f>
        <v>10.323693207011443</v>
      </c>
      <c r="I24" s="63">
        <f>'case 14'!K62</f>
        <v>10.819762937208097</v>
      </c>
      <c r="J24" s="63">
        <v>11.14</v>
      </c>
      <c r="K24" s="63">
        <v>10.364571617464685</v>
      </c>
      <c r="L24" s="63" t="str">
        <f>'case 14'!Q62</f>
        <v/>
      </c>
      <c r="M24" s="63" t="str">
        <f>'case 14'!S62</f>
        <v/>
      </c>
      <c r="N24" s="61">
        <f>STDEV(E24,F24,G24,H24,I24,J24,K24,L24,M24)</f>
        <v>0.7186497259599316</v>
      </c>
      <c r="O24" s="61">
        <f>MAX(E24,F24,G24,H24,I24,J24,K24,L24,M24)-MIN(E24,F24,G24,H24,I24,J24,K24,L24,M24)</f>
        <v>2.1263067929885562</v>
      </c>
      <c r="P24" s="81">
        <f>AVERAGE(E24,F24,G24,H24,I24,J24,K24,L24,M24)</f>
        <v>11.032137434776347</v>
      </c>
      <c r="U24" s="103"/>
    </row>
    <row r="25" spans="2:23" s="33" customFormat="1">
      <c r="B25" s="108">
        <v>6</v>
      </c>
      <c r="C25" s="96" t="s">
        <v>74</v>
      </c>
      <c r="D25" s="68" t="s">
        <v>75</v>
      </c>
      <c r="E25" s="69">
        <f>'case 6'!C52</f>
        <v>9.4479941413147177</v>
      </c>
      <c r="F25" s="69">
        <v>9.86</v>
      </c>
      <c r="G25" s="69">
        <f>'case 6'!G52</f>
        <v>8.4402457877445904</v>
      </c>
      <c r="H25" s="69">
        <f>'case 6'!I52</f>
        <v>8.1782101865765213</v>
      </c>
      <c r="I25" s="69">
        <f>'case 6'!K52</f>
        <v>8.6644754009795086</v>
      </c>
      <c r="J25" s="69">
        <v>9.68</v>
      </c>
      <c r="K25" s="69">
        <v>8.5319738520283899</v>
      </c>
      <c r="L25" s="69" t="str">
        <f>'case 6'!Q52</f>
        <v/>
      </c>
      <c r="M25" s="69" t="str">
        <f>'case 6'!S52</f>
        <v/>
      </c>
      <c r="N25" s="71">
        <f t="shared" ref="N25:N29" si="6">STDEV(E25,F25,G25,H25,I25,J25,K25,L25,M25)</f>
        <v>0.67298309161003533</v>
      </c>
      <c r="O25" s="61">
        <f t="shared" ref="O25:O27" si="7">MAX(E25,F25,G25,H25,I25,J25,K25,L25,M25)-MIN(E25,F25,G25,H25,I25,J25,K25,L25,M25)</f>
        <v>1.6817898134234781</v>
      </c>
      <c r="P25" s="93">
        <f t="shared" ref="P25:P29" si="8">AVERAGE(E25,F25,G25,H25,I25,J25,K25,L25,M25)</f>
        <v>8.9718427669491057</v>
      </c>
      <c r="U25" s="103"/>
    </row>
    <row r="26" spans="2:23" s="33" customFormat="1">
      <c r="B26" s="108">
        <v>9</v>
      </c>
      <c r="C26" s="82" t="s">
        <v>74</v>
      </c>
      <c r="D26" s="64" t="s">
        <v>84</v>
      </c>
      <c r="E26" s="63">
        <f>'case 9'!C62</f>
        <v>21.392586814460067</v>
      </c>
      <c r="F26" s="63">
        <v>20.89</v>
      </c>
      <c r="G26" s="63">
        <f>'case 9'!G62</f>
        <v>18.644819847592938</v>
      </c>
      <c r="H26" s="63" t="str">
        <f>'case 9'!I62</f>
        <v/>
      </c>
      <c r="I26" s="63" t="str">
        <f>'case 9'!K62</f>
        <v/>
      </c>
      <c r="J26" s="63">
        <v>20.03</v>
      </c>
      <c r="K26" s="63" t="str">
        <f>'[1]case 9'!O62</f>
        <v/>
      </c>
      <c r="L26" s="63" t="str">
        <f>'case 9'!Q62</f>
        <v/>
      </c>
      <c r="M26" s="63" t="str">
        <f>'case 9'!S62</f>
        <v/>
      </c>
      <c r="N26" s="61">
        <f t="shared" ref="N26" si="9">STDEV(E26,F26,G26,H26,I26,J26,K26,L26,M26)</f>
        <v>1.2027266802492571</v>
      </c>
      <c r="O26" s="61">
        <f t="shared" ref="O26" si="10">MAX(E26,F26,G26,H26,I26,J26,K26,L26,M26)-MIN(E26,F26,G26,H26,I26,J26,K26,L26,M26)</f>
        <v>2.747766966867129</v>
      </c>
      <c r="P26" s="81">
        <f t="shared" ref="P26" si="11">AVERAGE(E26,F26,G26,H26,I26,J26,K26,L26,M26)</f>
        <v>20.239351665513251</v>
      </c>
      <c r="U26" s="103"/>
    </row>
    <row r="27" spans="2:23" s="33" customFormat="1">
      <c r="B27" s="108">
        <v>7</v>
      </c>
      <c r="C27" s="82" t="s">
        <v>74</v>
      </c>
      <c r="D27" s="64" t="s">
        <v>76</v>
      </c>
      <c r="E27" s="63">
        <f>'case 7'!C52</f>
        <v>15.233739974100583</v>
      </c>
      <c r="F27" s="63">
        <v>14.11</v>
      </c>
      <c r="G27" s="63">
        <f>'case 7'!G52</f>
        <v>12.411300863883628</v>
      </c>
      <c r="H27" s="63">
        <f>'case 7'!I52</f>
        <v>13.398070494228921</v>
      </c>
      <c r="I27" s="63">
        <f>'case 7'!K52</f>
        <v>13.254003905685042</v>
      </c>
      <c r="J27" s="63">
        <v>13.76</v>
      </c>
      <c r="K27" s="63">
        <v>12.4808050405468</v>
      </c>
      <c r="L27" s="63" t="str">
        <f>'case 7'!Q52</f>
        <v/>
      </c>
      <c r="M27" s="63" t="str">
        <f>'case 7'!S52</f>
        <v/>
      </c>
      <c r="N27" s="61">
        <f t="shared" si="6"/>
        <v>0.97786812352453789</v>
      </c>
      <c r="O27" s="61">
        <f t="shared" si="7"/>
        <v>2.8224391102169548</v>
      </c>
      <c r="P27" s="81">
        <f t="shared" si="8"/>
        <v>13.521131468349282</v>
      </c>
      <c r="U27" s="103"/>
    </row>
    <row r="28" spans="2:23" s="33" customFormat="1">
      <c r="B28" s="108">
        <v>4</v>
      </c>
      <c r="C28" s="82" t="s">
        <v>83</v>
      </c>
      <c r="D28" s="64" t="s">
        <v>68</v>
      </c>
      <c r="E28" s="63">
        <f>'case 4'!C52</f>
        <v>7.8700777814385745</v>
      </c>
      <c r="F28" s="63">
        <v>8.06</v>
      </c>
      <c r="G28" s="63">
        <f>'case 4'!G52</f>
        <v>7.2849191376162601</v>
      </c>
      <c r="H28" s="63">
        <f>'case 4'!I52</f>
        <v>6.2445617127485784</v>
      </c>
      <c r="I28" s="63">
        <f>'case 4'!K52</f>
        <v>5.8908135228645744</v>
      </c>
      <c r="J28" s="63">
        <v>7.19</v>
      </c>
      <c r="K28" s="63">
        <v>5.9484113261084186</v>
      </c>
      <c r="L28" s="63">
        <v>5.7</v>
      </c>
      <c r="M28" s="63" t="str">
        <f>'case 4'!S52</f>
        <v/>
      </c>
      <c r="N28" s="61">
        <f>STDEV(E28,F28,G28,H28,I28,J28,K28,L28,M28)</f>
        <v>0.93995983856127729</v>
      </c>
      <c r="O28" s="61">
        <f>MAX(E28,F28,G28,H28,I28,J28,K28,L28,M28)-MIN(E28,F28,G28,H28,I28,J28,K28,L28,M28)</f>
        <v>2.3600000000000003</v>
      </c>
      <c r="P28" s="81">
        <f>AVERAGE(E28,F28,G28,H28,I28,J28,K28,L28,M28)</f>
        <v>6.773597935097051</v>
      </c>
      <c r="U28" s="103"/>
    </row>
    <row r="29" spans="2:23" s="33" customFormat="1" ht="13.5" thickBot="1">
      <c r="B29" s="109">
        <v>13</v>
      </c>
      <c r="C29" s="95" t="s">
        <v>85</v>
      </c>
      <c r="D29" s="83" t="s">
        <v>68</v>
      </c>
      <c r="E29" s="84" t="str">
        <f>'case 13'!C52</f>
        <v/>
      </c>
      <c r="F29" s="84">
        <v>-5.01</v>
      </c>
      <c r="G29" s="84">
        <f>'case 13'!G52</f>
        <v>-5.7284121283998779</v>
      </c>
      <c r="H29" s="84">
        <f>'case 13'!I52</f>
        <v>-6.6755420521500861</v>
      </c>
      <c r="I29" s="84">
        <f>'case 13'!K52</f>
        <v>-5.7783747093605662</v>
      </c>
      <c r="J29" s="84">
        <v>-5.1100000000000003</v>
      </c>
      <c r="K29" s="84" t="str">
        <f>'[1]case 13'!O52</f>
        <v/>
      </c>
      <c r="L29" s="84" t="str">
        <f>'case 13'!Q52</f>
        <v/>
      </c>
      <c r="M29" s="84" t="str">
        <f>'case 13'!S52</f>
        <v/>
      </c>
      <c r="N29" s="86">
        <f t="shared" si="6"/>
        <v>0.66614888840032804</v>
      </c>
      <c r="O29" s="86">
        <f>MAX(E29,F29,G29,H29,I29,J29,K29,L29,M29)-MIN(E29,F29,G29,H29,I29,J29,K29,L29,M29)</f>
        <v>1.6655420521500863</v>
      </c>
      <c r="P29" s="87">
        <f t="shared" si="8"/>
        <v>-5.6604657779821057</v>
      </c>
      <c r="U29" s="103"/>
    </row>
    <row r="30" spans="2:23" s="33" customFormat="1"/>
    <row r="32" spans="2:23" ht="18.75" thickBot="1">
      <c r="C32" s="115" t="s">
        <v>66</v>
      </c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33"/>
      <c r="T32" s="33"/>
      <c r="U32" s="33"/>
      <c r="V32" s="33"/>
      <c r="W32" s="33"/>
    </row>
    <row r="33" spans="2:23" ht="72" customHeight="1" thickBot="1">
      <c r="B33" s="66" t="s">
        <v>9</v>
      </c>
      <c r="C33" s="66" t="s">
        <v>86</v>
      </c>
      <c r="D33" s="67" t="s">
        <v>87</v>
      </c>
      <c r="E33" s="72" t="s">
        <v>14</v>
      </c>
      <c r="F33" s="73" t="s">
        <v>20</v>
      </c>
      <c r="G33" s="73" t="s">
        <v>15</v>
      </c>
      <c r="H33" s="73" t="s">
        <v>16</v>
      </c>
      <c r="I33" s="73" t="s">
        <v>3</v>
      </c>
      <c r="J33" s="73" t="s">
        <v>64</v>
      </c>
      <c r="K33" s="73" t="s">
        <v>89</v>
      </c>
      <c r="L33" s="73" t="s">
        <v>93</v>
      </c>
      <c r="M33" s="73"/>
      <c r="N33" s="74" t="s">
        <v>17</v>
      </c>
      <c r="O33" s="74" t="s">
        <v>18</v>
      </c>
      <c r="P33" s="74" t="s">
        <v>19</v>
      </c>
      <c r="Q33" s="74" t="s">
        <v>62</v>
      </c>
      <c r="R33" s="89" t="s">
        <v>63</v>
      </c>
      <c r="S33" s="33"/>
      <c r="T33" s="33"/>
      <c r="U33" s="33"/>
      <c r="V33" s="33"/>
      <c r="W33" s="33"/>
    </row>
    <row r="34" spans="2:23">
      <c r="B34" s="104">
        <v>1</v>
      </c>
      <c r="C34" s="94" t="s">
        <v>67</v>
      </c>
      <c r="D34" s="76" t="s">
        <v>68</v>
      </c>
      <c r="E34" s="78">
        <v>-1.4</v>
      </c>
      <c r="F34" s="77">
        <v>-0.34</v>
      </c>
      <c r="G34" s="77">
        <v>-1.9</v>
      </c>
      <c r="H34" s="77">
        <v>-2.2865085236262304</v>
      </c>
      <c r="I34" s="77">
        <v>-1.6</v>
      </c>
      <c r="J34" s="77">
        <v>-1.0099999999999998</v>
      </c>
      <c r="K34" s="110"/>
      <c r="L34" s="90">
        <v>-2.7</v>
      </c>
      <c r="M34" s="90"/>
      <c r="N34" s="79">
        <f>STDEV(E34,F34,G34,H34,I34,J34,K34,L34,M34)</f>
        <v>0.79023240702585584</v>
      </c>
      <c r="O34" s="79">
        <f>MAX(E34,F34,G34,H34,I34,J34,K34,L34,M34)-MIN(E34,F34,G34,H34,I34,J34,K34,L34,M34)</f>
        <v>2.3600000000000003</v>
      </c>
      <c r="P34" s="79">
        <f>AVERAGE(E34,F34,G34,H34,I34,J34,K34,L34,M34)</f>
        <v>-1.6052155033751758</v>
      </c>
      <c r="Q34" s="79">
        <v>0.5</v>
      </c>
      <c r="R34" s="99">
        <f>P34+Q34</f>
        <v>-1.1052155033751758</v>
      </c>
      <c r="S34" s="33"/>
      <c r="T34" s="33"/>
      <c r="U34" s="33"/>
      <c r="V34" s="33"/>
      <c r="W34" s="33"/>
    </row>
    <row r="35" spans="2:23">
      <c r="B35" s="105">
        <v>2</v>
      </c>
      <c r="C35" s="82" t="s">
        <v>67</v>
      </c>
      <c r="D35" s="64" t="s">
        <v>69</v>
      </c>
      <c r="E35" s="62">
        <v>0.2</v>
      </c>
      <c r="F35" s="63">
        <v>1.05</v>
      </c>
      <c r="G35" s="63">
        <v>-0.6</v>
      </c>
      <c r="H35" s="63">
        <v>-1.163716475053191</v>
      </c>
      <c r="I35" s="63">
        <v>-0.5</v>
      </c>
      <c r="J35" s="63">
        <v>0.39</v>
      </c>
      <c r="K35" s="43">
        <v>-0.8</v>
      </c>
      <c r="L35" s="37"/>
      <c r="M35" s="37"/>
      <c r="N35" s="65">
        <f>STDEV(E35,F35,G35,H35,I35,J35,K35,L35,M35)</f>
        <v>0.77559322363185912</v>
      </c>
      <c r="O35" s="65">
        <f>MAX(E35,F35,G35,H35,I35,J35,K35,L35,M35)-MIN(E35,F35,G35,H35,I35,J35,K35,L35,M35)</f>
        <v>2.2137164750531912</v>
      </c>
      <c r="P35" s="65">
        <f>AVERAGE(E35,F35,G35,H35,I35,J35,K35,L35,M35)</f>
        <v>-0.20338806786474159</v>
      </c>
      <c r="Q35" s="65">
        <v>0.5</v>
      </c>
      <c r="R35" s="100">
        <f t="shared" ref="R35:R45" si="12">P35+Q35</f>
        <v>0.29661193213525838</v>
      </c>
      <c r="S35" s="33"/>
      <c r="T35" s="33"/>
      <c r="U35" s="33"/>
      <c r="V35" s="33"/>
      <c r="W35" s="33"/>
    </row>
    <row r="36" spans="2:23">
      <c r="B36" s="105">
        <v>3</v>
      </c>
      <c r="C36" s="82" t="s">
        <v>67</v>
      </c>
      <c r="D36" s="64" t="s">
        <v>70</v>
      </c>
      <c r="E36" s="62">
        <v>25.1</v>
      </c>
      <c r="F36" s="63">
        <v>26.34</v>
      </c>
      <c r="G36" s="63">
        <v>24.7</v>
      </c>
      <c r="H36" s="63">
        <v>23</v>
      </c>
      <c r="I36" s="63">
        <v>22.88</v>
      </c>
      <c r="J36" s="63">
        <v>24.86</v>
      </c>
      <c r="K36" s="43"/>
      <c r="L36" s="37"/>
      <c r="M36" s="37"/>
      <c r="N36" s="65">
        <f t="shared" ref="N36:N54" si="13">STDEV(E36,F36,G36,H36,I36,J36,K36,L36,M36)</f>
        <v>1.3256847287345512</v>
      </c>
      <c r="O36" s="65">
        <f t="shared" ref="O36:O54" si="14">MAX(E36,F36,G36,H36,I36,J36,K36,L36,M36)-MIN(E36,F36,G36,H36,I36,J36,K36,L36,M36)</f>
        <v>3.4600000000000009</v>
      </c>
      <c r="P36" s="65">
        <f t="shared" ref="P36:P54" si="15">AVERAGE(E36,F36,G36,H36,I36,J36,K36,L36,M36)</f>
        <v>24.48</v>
      </c>
      <c r="Q36" s="65">
        <v>0.8</v>
      </c>
      <c r="R36" s="100">
        <f t="shared" si="12"/>
        <v>25.28</v>
      </c>
      <c r="S36" s="33"/>
      <c r="T36" s="33"/>
      <c r="U36" s="33"/>
      <c r="V36" s="33"/>
      <c r="W36" s="33"/>
    </row>
    <row r="37" spans="2:23" s="33" customFormat="1">
      <c r="B37" s="105">
        <v>10</v>
      </c>
      <c r="C37" s="82" t="s">
        <v>67</v>
      </c>
      <c r="D37" s="64" t="s">
        <v>78</v>
      </c>
      <c r="E37" s="62">
        <v>1.5</v>
      </c>
      <c r="F37" s="63">
        <v>2.34</v>
      </c>
      <c r="G37" s="63">
        <v>0.9</v>
      </c>
      <c r="H37" s="63">
        <v>-0.1100000000000001</v>
      </c>
      <c r="I37" s="63">
        <v>1.02</v>
      </c>
      <c r="J37" s="63">
        <v>2</v>
      </c>
      <c r="K37" s="43">
        <v>0.1</v>
      </c>
      <c r="L37" s="43">
        <v>1.4</v>
      </c>
      <c r="M37" s="43"/>
      <c r="N37" s="65">
        <f t="shared" si="13"/>
        <v>0.85296018161961751</v>
      </c>
      <c r="O37" s="65">
        <f t="shared" si="14"/>
        <v>2.4500000000000002</v>
      </c>
      <c r="P37" s="65">
        <f t="shared" si="15"/>
        <v>1.14375</v>
      </c>
      <c r="Q37" s="65">
        <v>0.5</v>
      </c>
      <c r="R37" s="100">
        <f t="shared" ref="R37:R39" si="16">P37+Q37</f>
        <v>1.64375</v>
      </c>
    </row>
    <row r="38" spans="2:23" s="33" customFormat="1">
      <c r="B38" s="105">
        <v>11</v>
      </c>
      <c r="C38" s="82" t="s">
        <v>67</v>
      </c>
      <c r="D38" s="64" t="s">
        <v>79</v>
      </c>
      <c r="E38" s="62">
        <v>-1.2</v>
      </c>
      <c r="F38" s="63">
        <v>-0.65</v>
      </c>
      <c r="G38" s="63">
        <v>-1.8</v>
      </c>
      <c r="H38" s="63">
        <v>-1.8</v>
      </c>
      <c r="I38" s="63">
        <v>-1.32</v>
      </c>
      <c r="J38" s="63">
        <v>-1.0299999999999998</v>
      </c>
      <c r="K38" s="43"/>
      <c r="L38" s="43"/>
      <c r="M38" s="43"/>
      <c r="N38" s="65">
        <f t="shared" si="13"/>
        <v>0.44850863982759548</v>
      </c>
      <c r="O38" s="65">
        <f t="shared" si="14"/>
        <v>1.1499999999999999</v>
      </c>
      <c r="P38" s="65">
        <f t="shared" si="15"/>
        <v>-1.3</v>
      </c>
      <c r="Q38" s="65">
        <v>0.5</v>
      </c>
      <c r="R38" s="100">
        <f t="shared" si="16"/>
        <v>-0.8</v>
      </c>
    </row>
    <row r="39" spans="2:23" s="33" customFormat="1">
      <c r="B39" s="105">
        <v>12</v>
      </c>
      <c r="C39" s="82" t="s">
        <v>67</v>
      </c>
      <c r="D39" s="64" t="s">
        <v>80</v>
      </c>
      <c r="E39" s="62">
        <v>-1.2</v>
      </c>
      <c r="F39" s="63">
        <v>-0.74</v>
      </c>
      <c r="G39" s="63">
        <v>-1.8</v>
      </c>
      <c r="H39" s="63">
        <v>-1.9</v>
      </c>
      <c r="I39" s="63">
        <v>-1.23</v>
      </c>
      <c r="J39" s="63">
        <v>-1.4500000000000002</v>
      </c>
      <c r="K39" s="43"/>
      <c r="L39" s="43"/>
      <c r="M39" s="43"/>
      <c r="N39" s="65">
        <f t="shared" si="13"/>
        <v>0.42800311525346013</v>
      </c>
      <c r="O39" s="65">
        <f t="shared" si="14"/>
        <v>1.1599999999999999</v>
      </c>
      <c r="P39" s="65">
        <f t="shared" si="15"/>
        <v>-1.3866666666666667</v>
      </c>
      <c r="Q39" s="65">
        <v>0.5</v>
      </c>
      <c r="R39" s="100">
        <f t="shared" si="16"/>
        <v>-0.88666666666666671</v>
      </c>
    </row>
    <row r="40" spans="2:23">
      <c r="B40" s="105" t="s">
        <v>57</v>
      </c>
      <c r="C40" s="82" t="s">
        <v>67</v>
      </c>
      <c r="D40" s="64" t="s">
        <v>72</v>
      </c>
      <c r="E40" s="62">
        <v>18.100000000000001</v>
      </c>
      <c r="F40" s="63">
        <v>19.93</v>
      </c>
      <c r="G40" s="63">
        <v>19.2</v>
      </c>
      <c r="H40" s="63">
        <v>18.320972496288132</v>
      </c>
      <c r="I40" s="63">
        <v>18.53</v>
      </c>
      <c r="J40" s="63">
        <v>19.760000000000002</v>
      </c>
      <c r="K40" s="43"/>
      <c r="L40" s="37"/>
      <c r="M40" s="37"/>
      <c r="N40" s="65">
        <f t="shared" si="13"/>
        <v>0.77074812915431257</v>
      </c>
      <c r="O40" s="65">
        <f t="shared" si="14"/>
        <v>1.8299999999999983</v>
      </c>
      <c r="P40" s="65">
        <f t="shared" si="15"/>
        <v>18.973495416048024</v>
      </c>
      <c r="Q40" s="65">
        <v>0.8</v>
      </c>
      <c r="R40" s="91">
        <f t="shared" si="12"/>
        <v>19.773495416048025</v>
      </c>
      <c r="S40" s="33"/>
      <c r="T40" s="33"/>
      <c r="U40" s="33"/>
      <c r="V40" s="33"/>
      <c r="W40" s="33"/>
    </row>
    <row r="41" spans="2:23">
      <c r="B41" s="105" t="s">
        <v>58</v>
      </c>
      <c r="C41" s="82" t="s">
        <v>67</v>
      </c>
      <c r="D41" s="64" t="s">
        <v>73</v>
      </c>
      <c r="E41" s="62">
        <v>18.3</v>
      </c>
      <c r="F41" s="63">
        <v>20.2</v>
      </c>
      <c r="G41" s="63">
        <v>19.5</v>
      </c>
      <c r="H41" s="63"/>
      <c r="I41" s="63">
        <v>18.079999999999998</v>
      </c>
      <c r="J41" s="63">
        <v>19.93</v>
      </c>
      <c r="K41" s="43"/>
      <c r="L41" s="37"/>
      <c r="M41" s="37"/>
      <c r="N41" s="65">
        <f t="shared" si="13"/>
        <v>0.96011457649595133</v>
      </c>
      <c r="O41" s="65">
        <f t="shared" si="14"/>
        <v>2.120000000000001</v>
      </c>
      <c r="P41" s="65">
        <f t="shared" si="15"/>
        <v>19.201999999999998</v>
      </c>
      <c r="Q41" s="65">
        <v>0.8</v>
      </c>
      <c r="R41" s="91">
        <f t="shared" si="12"/>
        <v>20.001999999999999</v>
      </c>
      <c r="S41" s="33"/>
      <c r="T41" s="33"/>
      <c r="U41" s="33"/>
      <c r="V41" s="33"/>
      <c r="W41" s="33"/>
    </row>
    <row r="42" spans="2:23">
      <c r="B42" s="105">
        <v>8</v>
      </c>
      <c r="C42" s="82" t="s">
        <v>67</v>
      </c>
      <c r="D42" s="64" t="s">
        <v>77</v>
      </c>
      <c r="E42" s="62">
        <v>17.100000000000001</v>
      </c>
      <c r="F42" s="63">
        <v>18.45</v>
      </c>
      <c r="G42" s="63">
        <v>17.3</v>
      </c>
      <c r="H42" s="63"/>
      <c r="I42" s="63"/>
      <c r="J42" s="63">
        <v>17.399999999999999</v>
      </c>
      <c r="K42" s="43"/>
      <c r="L42" s="37"/>
      <c r="M42" s="37"/>
      <c r="N42" s="65">
        <f t="shared" si="13"/>
        <v>0.60466933112239052</v>
      </c>
      <c r="O42" s="65">
        <f t="shared" si="14"/>
        <v>1.3499999999999979</v>
      </c>
      <c r="P42" s="65">
        <f t="shared" si="15"/>
        <v>17.5625</v>
      </c>
      <c r="Q42" s="65">
        <v>0.5</v>
      </c>
      <c r="R42" s="100">
        <f t="shared" si="12"/>
        <v>18.0625</v>
      </c>
      <c r="S42" s="33"/>
      <c r="T42" s="33"/>
      <c r="U42" s="33"/>
      <c r="V42" s="33"/>
      <c r="W42" s="33"/>
    </row>
    <row r="43" spans="2:23" s="33" customFormat="1">
      <c r="B43" s="105">
        <v>14</v>
      </c>
      <c r="C43" s="82" t="s">
        <v>67</v>
      </c>
      <c r="D43" s="64" t="s">
        <v>82</v>
      </c>
      <c r="E43" s="62">
        <v>18.3</v>
      </c>
      <c r="F43" s="63">
        <v>20.329999999999998</v>
      </c>
      <c r="G43" s="63">
        <v>19</v>
      </c>
      <c r="H43" s="63">
        <v>18</v>
      </c>
      <c r="I43" s="63">
        <v>18.73</v>
      </c>
      <c r="J43" s="63">
        <v>19.71</v>
      </c>
      <c r="K43" s="43"/>
      <c r="L43" s="37"/>
      <c r="M43" s="37"/>
      <c r="N43" s="65">
        <f t="shared" si="13"/>
        <v>0.87579487704979508</v>
      </c>
      <c r="O43" s="65">
        <f t="shared" si="14"/>
        <v>2.3299999999999983</v>
      </c>
      <c r="P43" s="65">
        <f t="shared" si="15"/>
        <v>19.011666666666667</v>
      </c>
      <c r="Q43" s="65">
        <v>0.8</v>
      </c>
      <c r="R43" s="100">
        <f t="shared" ref="R43" si="17">P43+Q43</f>
        <v>19.811666666666667</v>
      </c>
    </row>
    <row r="44" spans="2:23" s="33" customFormat="1">
      <c r="B44" s="105">
        <v>4</v>
      </c>
      <c r="C44" s="96" t="s">
        <v>71</v>
      </c>
      <c r="D44" s="68" t="s">
        <v>68</v>
      </c>
      <c r="E44" s="70">
        <v>15.1</v>
      </c>
      <c r="F44" s="69">
        <v>16.45</v>
      </c>
      <c r="G44" s="63">
        <v>15.2</v>
      </c>
      <c r="H44" s="69">
        <v>13.020026472677324</v>
      </c>
      <c r="I44" s="69">
        <v>13.4</v>
      </c>
      <c r="J44" s="69">
        <v>14.65</v>
      </c>
      <c r="K44" s="111">
        <v>13.5</v>
      </c>
      <c r="L44" s="88">
        <v>12.7</v>
      </c>
      <c r="M44" s="88"/>
      <c r="N44" s="97">
        <f t="shared" si="13"/>
        <v>1.2997408942589614</v>
      </c>
      <c r="O44" s="97">
        <f t="shared" si="14"/>
        <v>3.75</v>
      </c>
      <c r="P44" s="97">
        <f t="shared" si="15"/>
        <v>14.252503309084666</v>
      </c>
      <c r="Q44" s="97">
        <v>0.5</v>
      </c>
      <c r="R44" s="100">
        <f t="shared" ref="R44" si="18">P44+Q44</f>
        <v>14.752503309084666</v>
      </c>
    </row>
    <row r="45" spans="2:23" ht="13.5" thickBot="1">
      <c r="B45" s="106">
        <v>13</v>
      </c>
      <c r="C45" s="82" t="s">
        <v>81</v>
      </c>
      <c r="D45" s="64" t="s">
        <v>68</v>
      </c>
      <c r="E45" s="62"/>
      <c r="F45" s="63">
        <v>-0.59</v>
      </c>
      <c r="G45" s="63">
        <v>-1.9</v>
      </c>
      <c r="H45" s="63">
        <v>-2.0013874462594066</v>
      </c>
      <c r="I45" s="63">
        <v>-0.93</v>
      </c>
      <c r="J45" s="63">
        <v>-1.3399999999999999</v>
      </c>
      <c r="K45" s="43"/>
      <c r="L45" s="43"/>
      <c r="M45" s="43"/>
      <c r="N45" s="65">
        <f t="shared" si="13"/>
        <v>0.60845699732148117</v>
      </c>
      <c r="O45" s="65">
        <f t="shared" si="14"/>
        <v>1.4113874462594067</v>
      </c>
      <c r="P45" s="65">
        <f t="shared" si="15"/>
        <v>-1.3522774892518812</v>
      </c>
      <c r="Q45" s="65">
        <v>0.5</v>
      </c>
      <c r="R45" s="100">
        <f t="shared" si="12"/>
        <v>-0.85227748925188118</v>
      </c>
      <c r="S45" s="33"/>
      <c r="T45" s="33"/>
      <c r="U45" s="33"/>
      <c r="V45" s="33"/>
      <c r="W45" s="33"/>
    </row>
    <row r="46" spans="2:23">
      <c r="B46" s="107">
        <v>1</v>
      </c>
      <c r="C46" s="94" t="s">
        <v>74</v>
      </c>
      <c r="D46" s="76" t="s">
        <v>68</v>
      </c>
      <c r="E46" s="78">
        <v>-4</v>
      </c>
      <c r="F46" s="77">
        <v>-3.34</v>
      </c>
      <c r="G46" s="77">
        <v>-4.5</v>
      </c>
      <c r="H46" s="77">
        <v>-5.4008015895273234</v>
      </c>
      <c r="I46" s="77">
        <v>-4.8</v>
      </c>
      <c r="J46" s="77">
        <v>-4.13</v>
      </c>
      <c r="K46" s="110"/>
      <c r="L46" s="90">
        <v>-5.9</v>
      </c>
      <c r="M46" s="90"/>
      <c r="N46" s="79">
        <f t="shared" si="13"/>
        <v>0.87057438717284652</v>
      </c>
      <c r="O46" s="79">
        <f t="shared" si="14"/>
        <v>2.5600000000000005</v>
      </c>
      <c r="P46" s="79">
        <f t="shared" si="15"/>
        <v>-4.5815430842181888</v>
      </c>
      <c r="Q46" s="79">
        <v>0.5</v>
      </c>
      <c r="R46" s="99">
        <f>P46+Q46</f>
        <v>-4.0815430842181888</v>
      </c>
      <c r="S46" s="33"/>
      <c r="T46" s="33"/>
      <c r="U46" s="33"/>
      <c r="V46" s="33"/>
      <c r="W46" s="33"/>
    </row>
    <row r="47" spans="2:23">
      <c r="B47" s="108">
        <v>2</v>
      </c>
      <c r="C47" s="82" t="s">
        <v>74</v>
      </c>
      <c r="D47" s="64" t="s">
        <v>69</v>
      </c>
      <c r="E47" s="62">
        <v>-2.5</v>
      </c>
      <c r="F47" s="63">
        <v>-1.1399999999999999</v>
      </c>
      <c r="G47" s="63">
        <v>-3.3</v>
      </c>
      <c r="H47" s="63">
        <v>-4.3</v>
      </c>
      <c r="I47" s="63">
        <v>-3.99</v>
      </c>
      <c r="J47" s="63">
        <v>-2.92</v>
      </c>
      <c r="K47" s="43">
        <v>-3.6</v>
      </c>
      <c r="L47" s="37"/>
      <c r="M47" s="37"/>
      <c r="N47" s="65">
        <f t="shared" si="13"/>
        <v>1.0611112773206877</v>
      </c>
      <c r="O47" s="65">
        <f t="shared" si="14"/>
        <v>3.16</v>
      </c>
      <c r="P47" s="65">
        <f t="shared" si="15"/>
        <v>-3.1071428571428572</v>
      </c>
      <c r="Q47" s="65">
        <v>0.5</v>
      </c>
      <c r="R47" s="100">
        <f t="shared" ref="R47:R57" si="19">P47+Q47</f>
        <v>-2.6071428571428572</v>
      </c>
      <c r="S47" s="33"/>
      <c r="T47" s="33"/>
      <c r="U47" s="33"/>
      <c r="V47" s="33"/>
      <c r="W47" s="33"/>
    </row>
    <row r="48" spans="2:23">
      <c r="B48" s="108">
        <v>3</v>
      </c>
      <c r="C48" s="82" t="s">
        <v>74</v>
      </c>
      <c r="D48" s="64" t="s">
        <v>70</v>
      </c>
      <c r="E48" s="62">
        <v>22.4</v>
      </c>
      <c r="F48" s="63">
        <v>22.58</v>
      </c>
      <c r="G48" s="63">
        <v>21.2</v>
      </c>
      <c r="H48" s="63">
        <v>18.597362450163661</v>
      </c>
      <c r="I48" s="63">
        <v>19</v>
      </c>
      <c r="J48" s="63">
        <v>20.74</v>
      </c>
      <c r="K48" s="43"/>
      <c r="L48" s="37"/>
      <c r="M48" s="37"/>
      <c r="N48" s="65">
        <f t="shared" si="13"/>
        <v>1.6715440872749625</v>
      </c>
      <c r="O48" s="65">
        <f t="shared" si="14"/>
        <v>3.9826375498363369</v>
      </c>
      <c r="P48" s="65">
        <f t="shared" si="15"/>
        <v>20.752893741693942</v>
      </c>
      <c r="Q48" s="65">
        <v>0.8</v>
      </c>
      <c r="R48" s="100">
        <f t="shared" si="19"/>
        <v>21.552893741693943</v>
      </c>
      <c r="S48" s="33"/>
      <c r="T48" s="33"/>
      <c r="U48" s="33"/>
      <c r="V48" s="33"/>
      <c r="W48" s="33"/>
    </row>
    <row r="49" spans="2:23" s="33" customFormat="1">
      <c r="B49" s="108">
        <v>10</v>
      </c>
      <c r="C49" s="82" t="s">
        <v>74</v>
      </c>
      <c r="D49" s="64" t="s">
        <v>78</v>
      </c>
      <c r="E49" s="62">
        <v>-0.6</v>
      </c>
      <c r="F49" s="63">
        <v>-1.17</v>
      </c>
      <c r="G49" s="63">
        <v>-1.5</v>
      </c>
      <c r="H49" s="63">
        <v>-3.01</v>
      </c>
      <c r="I49" s="63">
        <v>-1.91</v>
      </c>
      <c r="J49" s="63">
        <v>-0.62999999999999989</v>
      </c>
      <c r="K49" s="43"/>
      <c r="L49" s="43">
        <v>-1.8</v>
      </c>
      <c r="M49" s="43"/>
      <c r="N49" s="65">
        <f t="shared" si="13"/>
        <v>0.83784871915547809</v>
      </c>
      <c r="O49" s="65">
        <f t="shared" si="14"/>
        <v>2.4099999999999997</v>
      </c>
      <c r="P49" s="65">
        <f t="shared" si="15"/>
        <v>-1.5171428571428573</v>
      </c>
      <c r="Q49" s="65">
        <v>0.5</v>
      </c>
      <c r="R49" s="100">
        <f t="shared" si="19"/>
        <v>-1.0171428571428573</v>
      </c>
    </row>
    <row r="50" spans="2:23" s="33" customFormat="1">
      <c r="B50" s="108">
        <v>11</v>
      </c>
      <c r="C50" s="82" t="s">
        <v>74</v>
      </c>
      <c r="D50" s="64" t="s">
        <v>79</v>
      </c>
      <c r="E50" s="62">
        <v>-3.5</v>
      </c>
      <c r="F50" s="63">
        <v>-2.65</v>
      </c>
      <c r="G50" s="63">
        <v>-4.2</v>
      </c>
      <c r="H50" s="63">
        <v>-5.5976022929319313</v>
      </c>
      <c r="I50" s="63">
        <v>-4.6500000000000004</v>
      </c>
      <c r="J50" s="63">
        <v>-4.0999999999999996</v>
      </c>
      <c r="K50" s="43"/>
      <c r="M50" s="43"/>
      <c r="N50" s="65">
        <f>STDEV(E50,F50,G50,H50,I50,J50,K50,L49,M50)</f>
        <v>1.2658907341554477</v>
      </c>
      <c r="O50" s="65">
        <f>MAX(E50,F50,G50,H50,I50,J50,K50,L49,M50)-MIN(E50,F50,G50,H50,I50,J50,K50,L49,M50)</f>
        <v>3.7976022929319315</v>
      </c>
      <c r="P50" s="65">
        <f>AVERAGE(E50,F50,G50,H50,I50,J50,K50,L49,M50)</f>
        <v>-3.7853717561331335</v>
      </c>
      <c r="Q50" s="65">
        <v>0.5</v>
      </c>
      <c r="R50" s="100">
        <f t="shared" si="19"/>
        <v>-3.2853717561331335</v>
      </c>
    </row>
    <row r="51" spans="2:23" s="33" customFormat="1">
      <c r="B51" s="108">
        <v>12</v>
      </c>
      <c r="C51" s="82" t="s">
        <v>74</v>
      </c>
      <c r="D51" s="64" t="s">
        <v>80</v>
      </c>
      <c r="E51" s="62">
        <v>-3.5</v>
      </c>
      <c r="F51" s="63">
        <v>-3.45</v>
      </c>
      <c r="G51" s="63">
        <v>-4.2</v>
      </c>
      <c r="H51" s="63">
        <v>-5.6075860490203819</v>
      </c>
      <c r="I51" s="63">
        <v>-4.63</v>
      </c>
      <c r="J51" s="63">
        <v>-4.3499999999999996</v>
      </c>
      <c r="K51" s="43"/>
      <c r="L51" s="43"/>
      <c r="M51" s="43"/>
      <c r="N51" s="65">
        <f t="shared" si="13"/>
        <v>0.79912852850839144</v>
      </c>
      <c r="O51" s="65">
        <f t="shared" si="14"/>
        <v>2.1575860490203818</v>
      </c>
      <c r="P51" s="65">
        <f t="shared" si="15"/>
        <v>-4.2895976748367302</v>
      </c>
      <c r="Q51" s="65">
        <v>0.5</v>
      </c>
      <c r="R51" s="100">
        <f t="shared" si="19"/>
        <v>-3.7895976748367302</v>
      </c>
    </row>
    <row r="52" spans="2:23">
      <c r="B52" s="108" t="s">
        <v>57</v>
      </c>
      <c r="C52" s="82" t="s">
        <v>74</v>
      </c>
      <c r="D52" s="64" t="s">
        <v>72</v>
      </c>
      <c r="E52" s="62">
        <v>13</v>
      </c>
      <c r="F52" s="63">
        <v>13.89</v>
      </c>
      <c r="G52" s="63">
        <v>13.3</v>
      </c>
      <c r="H52" s="63">
        <v>11.419811834061347</v>
      </c>
      <c r="I52" s="63">
        <v>11.99</v>
      </c>
      <c r="J52" s="63">
        <v>13.05</v>
      </c>
      <c r="K52" s="43"/>
      <c r="L52" s="37"/>
      <c r="M52" s="37"/>
      <c r="N52" s="65">
        <f t="shared" si="13"/>
        <v>0.90530215499567901</v>
      </c>
      <c r="O52" s="65">
        <f t="shared" si="14"/>
        <v>2.4701881659386533</v>
      </c>
      <c r="P52" s="65">
        <f t="shared" si="15"/>
        <v>12.774968639010226</v>
      </c>
      <c r="Q52" s="65">
        <v>0.8</v>
      </c>
      <c r="R52" s="91">
        <f t="shared" si="19"/>
        <v>13.574968639010226</v>
      </c>
      <c r="S52" s="33"/>
      <c r="T52" s="33"/>
      <c r="U52" s="33"/>
      <c r="V52" s="33"/>
      <c r="W52" s="33"/>
    </row>
    <row r="53" spans="2:23">
      <c r="B53" s="108" t="s">
        <v>58</v>
      </c>
      <c r="C53" s="82" t="s">
        <v>74</v>
      </c>
      <c r="D53" s="64" t="s">
        <v>73</v>
      </c>
      <c r="E53" s="62">
        <v>13.1</v>
      </c>
      <c r="F53" s="63">
        <v>14</v>
      </c>
      <c r="G53" s="63">
        <v>13.4</v>
      </c>
      <c r="H53" s="63"/>
      <c r="I53" s="63">
        <v>12.15</v>
      </c>
      <c r="J53" s="63">
        <v>13.21</v>
      </c>
      <c r="K53" s="43"/>
      <c r="L53" s="37"/>
      <c r="M53" s="37"/>
      <c r="N53" s="65">
        <f t="shared" si="13"/>
        <v>0.66870770894315246</v>
      </c>
      <c r="O53" s="65">
        <f t="shared" si="14"/>
        <v>1.8499999999999996</v>
      </c>
      <c r="P53" s="65">
        <f t="shared" si="15"/>
        <v>13.172000000000001</v>
      </c>
      <c r="Q53" s="65">
        <v>0.8</v>
      </c>
      <c r="R53" s="91">
        <f t="shared" si="19"/>
        <v>13.972000000000001</v>
      </c>
      <c r="S53" s="33"/>
      <c r="T53" s="33"/>
      <c r="U53" s="33"/>
      <c r="V53" s="33"/>
      <c r="W53" s="33"/>
    </row>
    <row r="54" spans="2:23" s="33" customFormat="1">
      <c r="B54" s="108">
        <v>14</v>
      </c>
      <c r="C54" s="82" t="s">
        <v>74</v>
      </c>
      <c r="D54" s="64" t="s">
        <v>77</v>
      </c>
      <c r="E54" s="62">
        <v>13.6</v>
      </c>
      <c r="F54" s="63">
        <v>14.41</v>
      </c>
      <c r="G54" s="63">
        <v>13.4</v>
      </c>
      <c r="H54" s="63">
        <v>11.299510607888456</v>
      </c>
      <c r="I54" s="63">
        <v>12.32</v>
      </c>
      <c r="J54" s="63">
        <v>13.14</v>
      </c>
      <c r="K54" s="43">
        <v>12.1</v>
      </c>
      <c r="L54" s="37"/>
      <c r="M54" s="37"/>
      <c r="N54" s="65">
        <f t="shared" si="13"/>
        <v>1.0500423399263903</v>
      </c>
      <c r="O54" s="65">
        <f t="shared" si="14"/>
        <v>3.1104893921115444</v>
      </c>
      <c r="P54" s="65">
        <f t="shared" si="15"/>
        <v>12.895644372555493</v>
      </c>
      <c r="Q54" s="65">
        <v>0.8</v>
      </c>
      <c r="R54" s="100">
        <f t="shared" si="19"/>
        <v>13.695644372555494</v>
      </c>
    </row>
    <row r="55" spans="2:23">
      <c r="B55" s="108">
        <v>6</v>
      </c>
      <c r="C55" s="96" t="s">
        <v>74</v>
      </c>
      <c r="D55" s="68" t="s">
        <v>75</v>
      </c>
      <c r="E55" s="70">
        <v>11.8</v>
      </c>
      <c r="F55" s="69">
        <v>11.76</v>
      </c>
      <c r="G55" s="63">
        <v>10.4</v>
      </c>
      <c r="H55" s="69">
        <v>9.1999999999999993</v>
      </c>
      <c r="I55" s="69">
        <v>10.199999999999999</v>
      </c>
      <c r="J55" s="69">
        <v>11.18</v>
      </c>
      <c r="K55" s="111">
        <v>9.8000000000000007</v>
      </c>
      <c r="L55" s="88"/>
      <c r="M55" s="88"/>
      <c r="N55" s="97">
        <f t="shared" ref="N55:N57" si="20">STDEV(E55,F55,G55,H55,I55,J55,K55,L55,M55)</f>
        <v>0.99324384384366238</v>
      </c>
      <c r="O55" s="97">
        <f t="shared" ref="O55:O57" si="21">MAX(E55,F55,G55,H55,I55,J55,K55,L55,M55)-MIN(E55,F55,G55,H55,I55,J55,K55,L55,M55)</f>
        <v>2.6000000000000014</v>
      </c>
      <c r="P55" s="97">
        <f t="shared" ref="P55:P57" si="22">AVERAGE(E55,F55,G55,H55,I55,J55,K55,L55,M55)</f>
        <v>10.62</v>
      </c>
      <c r="Q55" s="97">
        <v>0.5</v>
      </c>
      <c r="R55" s="101">
        <f t="shared" si="19"/>
        <v>11.12</v>
      </c>
      <c r="S55" s="33"/>
      <c r="T55" s="33"/>
      <c r="U55" s="33"/>
      <c r="V55" s="33"/>
      <c r="W55" s="33"/>
    </row>
    <row r="56" spans="2:23" s="33" customFormat="1">
      <c r="B56" s="108">
        <v>9</v>
      </c>
      <c r="C56" s="82" t="s">
        <v>74</v>
      </c>
      <c r="D56" s="64" t="s">
        <v>84</v>
      </c>
      <c r="E56" s="62">
        <v>24.2</v>
      </c>
      <c r="F56" s="63">
        <v>22.39</v>
      </c>
      <c r="G56" s="63">
        <v>20.6</v>
      </c>
      <c r="H56" s="63"/>
      <c r="I56" s="63"/>
      <c r="J56" s="63">
        <v>21.53</v>
      </c>
      <c r="K56" s="43"/>
      <c r="L56" s="37"/>
      <c r="M56" s="37"/>
      <c r="N56" s="65">
        <f t="shared" ref="N56" si="23">STDEV(E56,F56,G56,H56,I56,J56,K56,L56,M56)</f>
        <v>1.5322532427767928</v>
      </c>
      <c r="O56" s="65">
        <f t="shared" ref="O56" si="24">MAX(E56,F56,G56,H56,I56,J56,K56,L56,M56)-MIN(E56,F56,G56,H56,I56,J56,K56,L56,M56)</f>
        <v>3.5999999999999979</v>
      </c>
      <c r="P56" s="65">
        <f t="shared" ref="P56" si="25">AVERAGE(E56,F56,G56,H56,I56,J56,K56,L56,M56)</f>
        <v>22.18</v>
      </c>
      <c r="Q56" s="65">
        <v>0.5</v>
      </c>
      <c r="R56" s="100">
        <f t="shared" ref="R56" si="26">P56+Q56</f>
        <v>22.68</v>
      </c>
    </row>
    <row r="57" spans="2:23">
      <c r="B57" s="108">
        <v>7</v>
      </c>
      <c r="C57" s="82" t="s">
        <v>74</v>
      </c>
      <c r="D57" s="64" t="s">
        <v>76</v>
      </c>
      <c r="E57" s="62">
        <v>17.5</v>
      </c>
      <c r="F57" s="63">
        <v>16.13</v>
      </c>
      <c r="G57" s="63">
        <v>14.4</v>
      </c>
      <c r="H57" s="63">
        <v>14.394371304334403</v>
      </c>
      <c r="I57" s="63">
        <v>14.8</v>
      </c>
      <c r="J57" s="63">
        <v>15.26</v>
      </c>
      <c r="K57" s="43">
        <v>13.8</v>
      </c>
      <c r="L57" s="37"/>
      <c r="M57" s="37"/>
      <c r="N57" s="65">
        <f t="shared" si="20"/>
        <v>1.2626445525138101</v>
      </c>
      <c r="O57" s="65">
        <f t="shared" si="21"/>
        <v>3.6999999999999993</v>
      </c>
      <c r="P57" s="65">
        <f t="shared" si="22"/>
        <v>15.183481614904915</v>
      </c>
      <c r="Q57" s="65">
        <v>0.5</v>
      </c>
      <c r="R57" s="91">
        <f t="shared" si="19"/>
        <v>15.683481614904915</v>
      </c>
      <c r="S57" s="33"/>
      <c r="T57" s="33"/>
      <c r="U57" s="33"/>
      <c r="V57" s="33"/>
      <c r="W57" s="33"/>
    </row>
    <row r="58" spans="2:23" s="33" customFormat="1">
      <c r="B58" s="108">
        <v>4</v>
      </c>
      <c r="C58" s="82" t="s">
        <v>83</v>
      </c>
      <c r="D58" s="64" t="s">
        <v>68</v>
      </c>
      <c r="E58" s="62">
        <v>10.199999999999999</v>
      </c>
      <c r="F58" s="63">
        <v>10.56</v>
      </c>
      <c r="G58" s="63">
        <v>9.3000000000000007</v>
      </c>
      <c r="H58" s="63">
        <v>7.2</v>
      </c>
      <c r="I58" s="63">
        <v>7.39</v>
      </c>
      <c r="J58" s="63">
        <v>8.6900000000000013</v>
      </c>
      <c r="K58" s="43">
        <v>7.5</v>
      </c>
      <c r="L58" s="37">
        <v>7</v>
      </c>
      <c r="M58" s="37"/>
      <c r="N58" s="65">
        <f>STDEV(E58,F58,G58,H58,I58,J58,K58,L58,M58)</f>
        <v>1.4131322857902742</v>
      </c>
      <c r="O58" s="65">
        <f>MAX(E58,F58,G58,H58,I58,J58,K58,L58,M58)-MIN(E58,F58,G58,H58,I58,J58,K58,L58,M58)</f>
        <v>3.5600000000000005</v>
      </c>
      <c r="P58" s="65">
        <f>AVERAGE(E58,F58,G58,H58,I58,J58,K58,L58,M58)</f>
        <v>8.48</v>
      </c>
      <c r="Q58" s="65">
        <v>0.5</v>
      </c>
      <c r="R58" s="100">
        <f t="shared" ref="R58" si="27">P58+Q58</f>
        <v>8.98</v>
      </c>
    </row>
    <row r="59" spans="2:23" ht="13.5" thickBot="1">
      <c r="B59" s="109">
        <v>13</v>
      </c>
      <c r="C59" s="95" t="s">
        <v>85</v>
      </c>
      <c r="D59" s="83" t="s">
        <v>68</v>
      </c>
      <c r="E59" s="85"/>
      <c r="F59" s="84">
        <v>-3.51</v>
      </c>
      <c r="G59" s="84">
        <v>-4.2</v>
      </c>
      <c r="H59" s="84">
        <v>-5.6755420521500861</v>
      </c>
      <c r="I59" s="84">
        <v>-4.28</v>
      </c>
      <c r="J59" s="84">
        <v>-4.1100000000000003</v>
      </c>
      <c r="K59" s="98"/>
      <c r="L59" s="98"/>
      <c r="M59" s="98"/>
      <c r="N59" s="92">
        <f>STDEV(E59,F59,G59,H59,I59,J59,K59,L59,M59)</f>
        <v>0.79804938016588911</v>
      </c>
      <c r="O59" s="92">
        <f>MAX(E59,F59,G59,H59,I59,J59,K59,L59,M59)-MIN(E59,F59,G59,H59,I59,J59,K59,L59,M59)</f>
        <v>2.1655420521500863</v>
      </c>
      <c r="P59" s="92">
        <f>AVERAGE(E59,F59,G59,H59,I59,J59,K59,L59,M59)</f>
        <v>-4.3551084104300175</v>
      </c>
      <c r="Q59" s="92">
        <v>0.5</v>
      </c>
      <c r="R59" s="102">
        <f t="shared" ref="R59" si="28">P59+Q59</f>
        <v>-3.8551084104300175</v>
      </c>
      <c r="S59" s="33"/>
      <c r="T59" s="33"/>
      <c r="U59" s="33"/>
      <c r="V59" s="33"/>
      <c r="W59" s="33"/>
    </row>
    <row r="60" spans="2:23">
      <c r="E60" s="50"/>
      <c r="F60" s="50"/>
      <c r="G60" s="50"/>
      <c r="H60" s="50"/>
      <c r="I60" s="50"/>
      <c r="J60" s="50"/>
    </row>
    <row r="61" spans="2:23">
      <c r="E61" s="50"/>
      <c r="F61" s="50"/>
      <c r="G61" s="50"/>
      <c r="H61" s="50"/>
      <c r="I61" s="50"/>
      <c r="J61" s="50"/>
    </row>
    <row r="62" spans="2:23">
      <c r="E62" s="50"/>
      <c r="F62" s="50"/>
      <c r="G62" s="50"/>
      <c r="H62" s="50"/>
      <c r="I62" s="50"/>
      <c r="J62" s="50"/>
    </row>
    <row r="63" spans="2:23">
      <c r="E63" s="50"/>
      <c r="F63" s="50"/>
      <c r="G63" s="50"/>
      <c r="H63" s="50"/>
      <c r="I63" s="50"/>
      <c r="J63" s="50"/>
    </row>
    <row r="64" spans="2:23">
      <c r="E64" s="50"/>
      <c r="F64" s="50"/>
      <c r="G64" s="50"/>
      <c r="H64" s="50"/>
      <c r="I64" s="50"/>
      <c r="J64" s="50"/>
    </row>
    <row r="65" spans="5:9">
      <c r="E65" s="50"/>
      <c r="F65" s="50"/>
      <c r="G65" s="50"/>
      <c r="H65" s="50"/>
      <c r="I65" s="50"/>
    </row>
    <row r="66" spans="5:9">
      <c r="E66" s="50"/>
      <c r="F66" s="50"/>
      <c r="G66" s="50"/>
      <c r="H66" s="50"/>
      <c r="I66" s="50"/>
    </row>
    <row r="67" spans="5:9">
      <c r="E67" s="50"/>
      <c r="F67" s="50"/>
      <c r="G67" s="50"/>
      <c r="H67" s="50"/>
      <c r="I67" s="50"/>
    </row>
    <row r="68" spans="5:9">
      <c r="E68" s="50"/>
      <c r="F68" s="50"/>
      <c r="G68" s="50"/>
      <c r="H68" s="50"/>
      <c r="I68" s="50"/>
    </row>
  </sheetData>
  <mergeCells count="2">
    <mergeCell ref="C2:P2"/>
    <mergeCell ref="C32:R32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0" zoomScale="70" zoomScaleNormal="70" workbookViewId="0">
      <selection activeCell="L30" sqref="L30:M52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7" width="9.7109375" style="5" customWidth="1"/>
    <col min="8" max="9" width="11.42578125" style="5" bestFit="1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94</v>
      </c>
      <c r="M28" s="117"/>
      <c r="N28" s="116" t="s">
        <v>93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>
        <v>0</v>
      </c>
      <c r="C30" s="36">
        <v>2492.4736540853</v>
      </c>
      <c r="D30" s="25"/>
      <c r="E30" s="25"/>
      <c r="F30" s="25">
        <v>0</v>
      </c>
      <c r="G30" s="25">
        <v>0</v>
      </c>
      <c r="H30" s="60">
        <v>0</v>
      </c>
      <c r="I30" s="60">
        <v>0</v>
      </c>
      <c r="J30" s="26"/>
      <c r="K30" s="26"/>
      <c r="L30" s="27"/>
      <c r="M30" s="27"/>
      <c r="N30" s="27"/>
      <c r="O30" s="27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>
        <v>0</v>
      </c>
      <c r="C31" s="36">
        <v>4984.9473081705901</v>
      </c>
      <c r="D31" s="36"/>
      <c r="E31" s="36"/>
      <c r="F31" s="36">
        <v>0</v>
      </c>
      <c r="G31" s="36">
        <v>22997.28922509421</v>
      </c>
      <c r="H31" s="60">
        <v>0</v>
      </c>
      <c r="I31" s="60">
        <v>24204.6</v>
      </c>
      <c r="J31" s="26"/>
      <c r="K31" s="26"/>
      <c r="L31" s="27"/>
      <c r="M31" s="27"/>
      <c r="N31" s="27"/>
      <c r="O31" s="27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>
        <v>823.40442140292498</v>
      </c>
      <c r="C32" s="36">
        <v>283874.68188387802</v>
      </c>
      <c r="D32" s="36"/>
      <c r="E32" s="36"/>
      <c r="F32" s="36">
        <v>0</v>
      </c>
      <c r="G32" s="36">
        <v>89510.399999999951</v>
      </c>
      <c r="H32" s="60">
        <v>0</v>
      </c>
      <c r="I32" s="60">
        <v>1300594.2</v>
      </c>
      <c r="J32" s="26"/>
      <c r="K32" s="26"/>
      <c r="L32" s="27"/>
      <c r="M32" s="27"/>
      <c r="N32" s="27"/>
      <c r="O32" s="27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>
        <v>25725.850571853902</v>
      </c>
      <c r="C33" s="36">
        <v>1940589.9881951101</v>
      </c>
      <c r="D33" s="36"/>
      <c r="E33" s="36"/>
      <c r="F33" s="36">
        <v>49831.710497229782</v>
      </c>
      <c r="G33" s="36">
        <v>1364320.2609815255</v>
      </c>
      <c r="H33" s="60">
        <v>1613.6</v>
      </c>
      <c r="I33" s="60">
        <v>3029710.8</v>
      </c>
      <c r="J33" s="26"/>
      <c r="K33" s="26"/>
      <c r="L33" s="27"/>
      <c r="M33" s="27"/>
      <c r="N33" s="27">
        <v>504471.16190476198</v>
      </c>
      <c r="O33" s="27">
        <v>2811806.4761904799</v>
      </c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>
        <v>443304.38419336203</v>
      </c>
      <c r="C34" s="36">
        <v>3368288.9934319998</v>
      </c>
      <c r="D34" s="36"/>
      <c r="E34" s="36"/>
      <c r="F34" s="36">
        <v>187891.19999999978</v>
      </c>
      <c r="G34" s="36">
        <v>3232310.3999999976</v>
      </c>
      <c r="H34" s="60">
        <v>296895.40000000002</v>
      </c>
      <c r="I34" s="60">
        <v>3829471.3</v>
      </c>
      <c r="J34" s="26"/>
      <c r="K34" s="27">
        <v>3803472</v>
      </c>
      <c r="L34" s="27"/>
      <c r="M34" s="27"/>
      <c r="N34" s="27">
        <v>1157802.66666667</v>
      </c>
      <c r="O34" s="27">
        <v>4010959.2380952402</v>
      </c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>
        <v>1866689.16386934</v>
      </c>
      <c r="C35" s="36">
        <v>4263529.6730011404</v>
      </c>
      <c r="D35" s="36"/>
      <c r="E35" s="36"/>
      <c r="F35" s="36">
        <v>1396374.9083061612</v>
      </c>
      <c r="G35" s="36">
        <v>4326077.8120620344</v>
      </c>
      <c r="H35" s="60">
        <v>1980167.3</v>
      </c>
      <c r="I35" s="60">
        <v>4986336.3</v>
      </c>
      <c r="J35" s="26"/>
      <c r="K35" s="27">
        <v>4796870</v>
      </c>
      <c r="L35" s="27"/>
      <c r="M35" s="27"/>
      <c r="N35" s="27">
        <v>2009614.62857143</v>
      </c>
      <c r="O35" s="27">
        <v>5127411.8095238097</v>
      </c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>
        <v>3216334.5920476401</v>
      </c>
      <c r="C36" s="36">
        <v>5247698.9100972097</v>
      </c>
      <c r="D36" s="36"/>
      <c r="E36" s="36"/>
      <c r="F36" s="36">
        <v>3087111.5999999996</v>
      </c>
      <c r="G36" s="36">
        <v>5373104.3999999957</v>
      </c>
      <c r="H36" s="60">
        <v>3276237.6</v>
      </c>
      <c r="I36" s="60">
        <v>5708181</v>
      </c>
      <c r="J36" s="26"/>
      <c r="K36" s="27">
        <v>5746982</v>
      </c>
      <c r="L36" s="27"/>
      <c r="M36" s="27"/>
      <c r="N36" s="27">
        <v>2902776.68571429</v>
      </c>
      <c r="O36" s="27">
        <v>6359644.64761905</v>
      </c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>
        <v>4126555.6439884398</v>
      </c>
      <c r="C37" s="36">
        <v>6191234.4355197502</v>
      </c>
      <c r="D37" s="36"/>
      <c r="E37" s="36"/>
      <c r="F37" s="36">
        <v>4081274.1982907834</v>
      </c>
      <c r="G37" s="36">
        <v>6620706.0219041053</v>
      </c>
      <c r="H37" s="60">
        <v>4066402.7</v>
      </c>
      <c r="I37" s="60">
        <v>6598550.2999999998</v>
      </c>
      <c r="J37" s="26"/>
      <c r="K37" s="27">
        <v>6627139</v>
      </c>
      <c r="L37" s="27"/>
      <c r="M37" s="27"/>
      <c r="N37" s="27">
        <v>4002689.21904762</v>
      </c>
      <c r="O37" s="27">
        <v>7848248.07619048</v>
      </c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>
        <v>5001907.8652239302</v>
      </c>
      <c r="C38" s="36">
        <v>7672859.3852351299</v>
      </c>
      <c r="D38" s="25"/>
      <c r="E38" s="25"/>
      <c r="F38" s="25">
        <v>4968460.7999999961</v>
      </c>
      <c r="G38" s="25">
        <v>8001878.3999999939</v>
      </c>
      <c r="H38" s="60">
        <v>5006276.2</v>
      </c>
      <c r="I38" s="60">
        <v>9103496.5999999996</v>
      </c>
      <c r="J38" s="26"/>
      <c r="K38" s="27">
        <v>8628134</v>
      </c>
      <c r="L38" s="27"/>
      <c r="M38" s="27"/>
      <c r="N38" s="27">
        <v>4887581.2571428604</v>
      </c>
      <c r="O38" s="27">
        <v>9758622.4761904702</v>
      </c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>
        <v>5947886.3534334004</v>
      </c>
      <c r="C39" s="36">
        <v>9808859.7959190793</v>
      </c>
      <c r="D39" s="25"/>
      <c r="E39" s="25"/>
      <c r="F39" s="25">
        <v>5807687.7811966259</v>
      </c>
      <c r="G39" s="25">
        <v>9927331.8866107371</v>
      </c>
      <c r="H39" s="60">
        <v>5835817.0999999996</v>
      </c>
      <c r="I39" s="60">
        <v>11078333.199999999</v>
      </c>
      <c r="J39" s="27">
        <v>5774860</v>
      </c>
      <c r="K39" s="27">
        <v>10610985</v>
      </c>
      <c r="L39" s="27"/>
      <c r="M39" s="27"/>
      <c r="N39" s="27">
        <v>6285214.4761904804</v>
      </c>
      <c r="O39" s="27">
        <v>11569756.647619</v>
      </c>
      <c r="P39" s="18"/>
      <c r="Q39" s="18"/>
      <c r="R39" s="28"/>
      <c r="S39" s="28"/>
      <c r="T39" s="18"/>
      <c r="U39" s="18"/>
      <c r="V39" s="5"/>
    </row>
    <row r="40" spans="1:22">
      <c r="A40" s="3">
        <f t="shared" si="2"/>
        <v>-4</v>
      </c>
      <c r="B40" s="36">
        <v>6986851.5802462604</v>
      </c>
      <c r="C40" s="36">
        <v>11064619.789753901</v>
      </c>
      <c r="D40" s="25"/>
      <c r="E40" s="25"/>
      <c r="F40" s="25">
        <v>6795932.3999999985</v>
      </c>
      <c r="G40" s="25">
        <v>11220886.799999995</v>
      </c>
      <c r="H40" s="60">
        <v>6709560.2000000002</v>
      </c>
      <c r="I40" s="60">
        <v>11373931.9</v>
      </c>
      <c r="J40" s="27">
        <v>6701184</v>
      </c>
      <c r="K40" s="27">
        <v>11311718</v>
      </c>
      <c r="L40" s="27"/>
      <c r="M40" s="27"/>
      <c r="N40" s="27">
        <v>7583607.4666666696</v>
      </c>
      <c r="O40" s="27">
        <v>12148657.980952401</v>
      </c>
      <c r="P40" s="18"/>
      <c r="Q40" s="18"/>
      <c r="R40" s="28"/>
      <c r="S40" s="28"/>
      <c r="T40" s="18"/>
      <c r="U40" s="18"/>
      <c r="V40" s="5"/>
    </row>
    <row r="41" spans="1:22" ht="15">
      <c r="A41" s="3">
        <f t="shared" si="2"/>
        <v>-3</v>
      </c>
      <c r="B41" s="36">
        <v>8407799.4072405603</v>
      </c>
      <c r="C41" s="29">
        <v>11395149.5787722</v>
      </c>
      <c r="D41" s="25"/>
      <c r="E41" s="25"/>
      <c r="F41" s="25">
        <v>8781002.4748453517</v>
      </c>
      <c r="G41" s="25">
        <v>11362880.259011162</v>
      </c>
      <c r="H41" s="60">
        <v>8492661.6999999993</v>
      </c>
      <c r="I41" s="60">
        <v>11419286.699999999</v>
      </c>
      <c r="J41" s="27">
        <v>8104867</v>
      </c>
      <c r="K41" s="27">
        <v>11415974</v>
      </c>
      <c r="L41" s="27"/>
      <c r="M41" s="27"/>
      <c r="N41" s="27">
        <v>9179721.1428571399</v>
      </c>
      <c r="O41" s="27">
        <v>12363678.4761905</v>
      </c>
      <c r="P41" s="18"/>
      <c r="Q41" s="18"/>
      <c r="R41" s="28"/>
      <c r="S41" s="28"/>
      <c r="T41" s="18"/>
      <c r="U41" s="18"/>
      <c r="V41" s="5"/>
    </row>
    <row r="42" spans="1:22" ht="15">
      <c r="A42" s="3">
        <f t="shared" si="2"/>
        <v>-2</v>
      </c>
      <c r="B42" s="36">
        <v>9829529.5979374703</v>
      </c>
      <c r="C42" s="30">
        <v>11416688.9560207</v>
      </c>
      <c r="D42" s="25"/>
      <c r="E42" s="25"/>
      <c r="F42" s="25">
        <v>10512125.999999993</v>
      </c>
      <c r="G42" s="25">
        <v>11415203.999999976</v>
      </c>
      <c r="H42" s="60">
        <v>10391743.6</v>
      </c>
      <c r="I42" s="60">
        <v>11424617.5</v>
      </c>
      <c r="J42" s="27">
        <v>9544982</v>
      </c>
      <c r="K42" s="27">
        <v>11419200</v>
      </c>
      <c r="L42" s="27"/>
      <c r="M42" s="27"/>
      <c r="N42" s="27">
        <v>10387143.9238095</v>
      </c>
      <c r="O42" s="27">
        <v>12396758.552381</v>
      </c>
      <c r="P42" s="18"/>
      <c r="Q42" s="18"/>
      <c r="R42" s="28"/>
      <c r="S42" s="28"/>
      <c r="T42" s="18"/>
      <c r="U42" s="18"/>
      <c r="V42" s="5"/>
    </row>
    <row r="43" spans="1:22" ht="15">
      <c r="A43" s="3">
        <f t="shared" si="2"/>
        <v>-1</v>
      </c>
      <c r="B43" s="36">
        <v>10858594.401350699</v>
      </c>
      <c r="C43" s="32">
        <v>11419200</v>
      </c>
      <c r="D43" s="25"/>
      <c r="E43" s="25"/>
      <c r="F43" s="25">
        <v>11131252.527839113</v>
      </c>
      <c r="G43" s="25">
        <v>11418180.870205285</v>
      </c>
      <c r="H43" s="60">
        <v>11233919.800000001</v>
      </c>
      <c r="I43" s="60">
        <v>11425150.6</v>
      </c>
      <c r="J43" s="27">
        <v>10718380</v>
      </c>
      <c r="K43" s="27">
        <v>11419200</v>
      </c>
      <c r="L43" s="27"/>
      <c r="M43" s="27"/>
      <c r="N43" s="27">
        <v>11453976.380952399</v>
      </c>
      <c r="O43" s="27">
        <v>12405028.571428601</v>
      </c>
      <c r="P43" s="18"/>
      <c r="Q43" s="18"/>
      <c r="R43" s="28"/>
      <c r="S43" s="28"/>
      <c r="T43" s="18"/>
      <c r="U43" s="18"/>
      <c r="V43" s="5"/>
    </row>
    <row r="44" spans="1:22" ht="15">
      <c r="A44" s="3">
        <f t="shared" si="2"/>
        <v>0</v>
      </c>
      <c r="B44" s="36">
        <v>11272190.7452267</v>
      </c>
      <c r="C44" s="30">
        <v>11419200</v>
      </c>
      <c r="D44" s="25"/>
      <c r="E44" s="25"/>
      <c r="F44" s="25">
        <v>11400767.999999991</v>
      </c>
      <c r="G44" s="25">
        <v>11419199.999999972</v>
      </c>
      <c r="H44" s="60">
        <v>11405815.699999999</v>
      </c>
      <c r="I44" s="60">
        <v>11425150.6</v>
      </c>
      <c r="J44" s="27">
        <v>11310710</v>
      </c>
      <c r="K44" s="27">
        <v>11419200</v>
      </c>
      <c r="L44" s="27"/>
      <c r="M44" s="27"/>
      <c r="N44" s="27">
        <v>12065957.790476199</v>
      </c>
      <c r="O44" s="27"/>
      <c r="P44" s="18"/>
      <c r="Q44" s="18"/>
      <c r="R44" s="28"/>
      <c r="S44" s="28"/>
      <c r="T44" s="18"/>
      <c r="U44" s="18"/>
      <c r="V44" s="5"/>
    </row>
    <row r="45" spans="1:22" ht="15">
      <c r="A45" s="3">
        <f t="shared" si="2"/>
        <v>1</v>
      </c>
      <c r="B45" s="36">
        <v>11395921.922299299</v>
      </c>
      <c r="C45" s="30">
        <v>11419200</v>
      </c>
      <c r="D45" s="25"/>
      <c r="E45" s="25"/>
      <c r="F45" s="25">
        <v>11414366.739669228</v>
      </c>
      <c r="G45" s="25">
        <v>11419199.999999972</v>
      </c>
      <c r="H45" s="60">
        <v>11425150.6</v>
      </c>
      <c r="I45" s="60">
        <v>11425150.6</v>
      </c>
      <c r="J45" s="27">
        <v>11405232</v>
      </c>
      <c r="K45" s="26"/>
      <c r="L45" s="27"/>
      <c r="M45" s="27"/>
      <c r="N45" s="27">
        <v>12314058.3619048</v>
      </c>
      <c r="O45" s="27"/>
      <c r="P45" s="18"/>
      <c r="Q45" s="18"/>
      <c r="R45" s="28"/>
      <c r="S45" s="28"/>
      <c r="T45" s="18"/>
      <c r="U45" s="18"/>
      <c r="V45" s="5"/>
    </row>
    <row r="46" spans="1:22" ht="15">
      <c r="A46" s="3">
        <f t="shared" si="2"/>
        <v>2</v>
      </c>
      <c r="B46" s="36">
        <v>11416688.6760158</v>
      </c>
      <c r="C46" s="30">
        <v>11419200</v>
      </c>
      <c r="D46" s="25"/>
      <c r="E46" s="25"/>
      <c r="F46" s="25">
        <v>11419066.799999971</v>
      </c>
      <c r="G46" s="25">
        <v>11419199.999999972</v>
      </c>
      <c r="H46" s="60">
        <v>11425150.6</v>
      </c>
      <c r="I46" s="60">
        <v>11425150.6</v>
      </c>
      <c r="J46" s="27">
        <v>11419200</v>
      </c>
      <c r="K46" s="26"/>
      <c r="L46" s="27"/>
      <c r="M46" s="27"/>
      <c r="N46" s="27">
        <v>12371948.495238099</v>
      </c>
      <c r="O46" s="27"/>
      <c r="P46" s="18"/>
      <c r="Q46" s="18"/>
      <c r="R46" s="28"/>
      <c r="S46" s="28"/>
      <c r="T46" s="18"/>
      <c r="U46" s="18"/>
      <c r="V46" s="5"/>
    </row>
    <row r="47" spans="1:22" ht="15">
      <c r="A47" s="3">
        <f t="shared" si="2"/>
        <v>3</v>
      </c>
      <c r="B47" s="36">
        <v>11419200</v>
      </c>
      <c r="C47" s="30">
        <v>11419200</v>
      </c>
      <c r="D47" s="25"/>
      <c r="E47" s="25"/>
      <c r="F47" s="25">
        <v>11419166.45935544</v>
      </c>
      <c r="G47" s="25">
        <v>11419199.999999972</v>
      </c>
      <c r="H47" s="60">
        <v>11425150.6</v>
      </c>
      <c r="I47" s="60">
        <v>11425150.6</v>
      </c>
      <c r="J47" s="26">
        <v>11419200</v>
      </c>
      <c r="K47" s="26"/>
      <c r="L47" s="27"/>
      <c r="M47" s="27"/>
      <c r="N47" s="27"/>
      <c r="O47" s="27"/>
      <c r="P47" s="18"/>
      <c r="Q47" s="18"/>
      <c r="R47" s="28"/>
      <c r="S47" s="28"/>
      <c r="T47" s="18"/>
      <c r="U47" s="18"/>
      <c r="V47" s="5"/>
    </row>
    <row r="48" spans="1:22" ht="15">
      <c r="A48" s="3">
        <f t="shared" si="2"/>
        <v>4</v>
      </c>
      <c r="B48" s="36">
        <v>11419200</v>
      </c>
      <c r="C48" s="30">
        <v>11419200</v>
      </c>
      <c r="D48" s="25"/>
      <c r="E48" s="25"/>
      <c r="F48" s="25">
        <v>11419199.999999972</v>
      </c>
      <c r="G48" s="25">
        <v>11419199.999999972</v>
      </c>
      <c r="H48" s="60">
        <v>11425150.6</v>
      </c>
      <c r="I48" s="60">
        <v>11425150.6</v>
      </c>
      <c r="J48" s="26">
        <v>11419200</v>
      </c>
      <c r="K48" s="26"/>
      <c r="L48" s="27"/>
      <c r="M48" s="27"/>
      <c r="N48" s="27"/>
      <c r="O48" s="27"/>
      <c r="P48" s="18"/>
      <c r="Q48" s="18"/>
      <c r="R48" s="28"/>
      <c r="S48" s="28"/>
      <c r="T48" s="18"/>
      <c r="U48" s="18"/>
      <c r="V48" s="5"/>
    </row>
    <row r="49" spans="1:43" ht="15">
      <c r="A49" s="3">
        <f t="shared" si="2"/>
        <v>5</v>
      </c>
      <c r="B49" s="36">
        <v>11419200</v>
      </c>
      <c r="C49" s="30">
        <v>11419200</v>
      </c>
      <c r="D49" s="25"/>
      <c r="E49" s="25"/>
      <c r="F49" s="25">
        <v>11419199.999999972</v>
      </c>
      <c r="G49" s="25"/>
      <c r="H49" s="60">
        <v>11425150.6</v>
      </c>
      <c r="I49" s="60">
        <v>11425150.6</v>
      </c>
      <c r="J49" s="26">
        <v>11419200</v>
      </c>
      <c r="K49" s="26"/>
      <c r="L49" s="27"/>
      <c r="M49" s="27"/>
      <c r="N49" s="27"/>
      <c r="O49" s="27"/>
      <c r="P49" s="18"/>
      <c r="Q49" s="18"/>
      <c r="R49" s="28"/>
      <c r="S49" s="28"/>
      <c r="T49" s="18"/>
      <c r="U49" s="18"/>
      <c r="V49" s="5"/>
    </row>
    <row r="50" spans="1:43" ht="15">
      <c r="A50" s="3">
        <f t="shared" si="2"/>
        <v>6</v>
      </c>
      <c r="B50" s="36">
        <v>11419200</v>
      </c>
      <c r="C50" s="30">
        <v>11419200</v>
      </c>
      <c r="D50" s="25"/>
      <c r="E50" s="25"/>
      <c r="F50" s="25">
        <v>11419199.999999972</v>
      </c>
      <c r="G50" s="25"/>
      <c r="H50" s="60">
        <v>11425150.6</v>
      </c>
      <c r="I50" s="60">
        <v>11425150.6</v>
      </c>
      <c r="J50" s="26">
        <v>11419200</v>
      </c>
      <c r="K50" s="26"/>
      <c r="L50" s="27"/>
      <c r="M50" s="27"/>
      <c r="N50" s="27"/>
      <c r="O50" s="27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18"/>
      <c r="O51" s="18"/>
      <c r="P51" s="18"/>
      <c r="Q51" s="18"/>
      <c r="R51" s="25"/>
      <c r="S51" s="25"/>
      <c r="T51" s="25"/>
      <c r="U51" s="25"/>
    </row>
    <row r="52" spans="1:43">
      <c r="A52" s="35" t="s">
        <v>44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-3.2729900173762543</v>
      </c>
      <c r="C52" s="22">
        <f t="shared" si="3"/>
        <v>-5.8333370941350644</v>
      </c>
      <c r="D52" s="22" t="str">
        <f t="shared" si="3"/>
        <v/>
      </c>
      <c r="E52" s="22" t="str">
        <f t="shared" si="3"/>
        <v/>
      </c>
      <c r="F52" s="22">
        <f t="shared" si="3"/>
        <v>-3.3666863924133965</v>
      </c>
      <c r="G52" s="22">
        <f t="shared" si="3"/>
        <v>-6.0055686117989282</v>
      </c>
      <c r="H52" s="22">
        <f t="shared" si="3"/>
        <v>-3.2570607140732664</v>
      </c>
      <c r="I52" s="22">
        <f t="shared" si="3"/>
        <v>-6.4040829639562542</v>
      </c>
      <c r="J52" s="22">
        <f t="shared" si="3"/>
        <v>-3.0727915785614539</v>
      </c>
      <c r="K52" s="22">
        <f t="shared" si="3"/>
        <v>-6.2895796297997517</v>
      </c>
      <c r="L52" s="22"/>
      <c r="M52" s="22"/>
      <c r="N52" s="22">
        <f t="shared" si="3"/>
        <v>-3.7244500292969382</v>
      </c>
      <c r="O52" s="22">
        <f t="shared" si="3"/>
        <v>-6.9158597443119856</v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11419200</v>
      </c>
      <c r="C55" s="44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"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0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90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0</v>
      </c>
      <c r="C30" s="36">
        <v>0</v>
      </c>
      <c r="D30" s="36"/>
      <c r="E30" s="36"/>
      <c r="F30" s="36">
        <v>0</v>
      </c>
      <c r="G30" s="36">
        <v>47.999999999999972</v>
      </c>
      <c r="H30" s="60">
        <v>0</v>
      </c>
      <c r="I30" s="60">
        <v>0</v>
      </c>
      <c r="J30" s="26"/>
      <c r="K30" s="26">
        <v>720</v>
      </c>
      <c r="L30" s="27">
        <v>67.553899999999999</v>
      </c>
      <c r="M30" s="27">
        <v>0</v>
      </c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0</v>
      </c>
      <c r="C31" s="36">
        <v>341.17917872969002</v>
      </c>
      <c r="D31" s="36"/>
      <c r="E31" s="36"/>
      <c r="F31" s="36">
        <v>67.221399730820949</v>
      </c>
      <c r="G31" s="36">
        <v>839.33250249145829</v>
      </c>
      <c r="H31" s="60">
        <v>96.1</v>
      </c>
      <c r="I31" s="60">
        <v>1210.2</v>
      </c>
      <c r="J31" s="26">
        <v>1080</v>
      </c>
      <c r="K31" s="26">
        <v>4560</v>
      </c>
      <c r="L31" s="27">
        <v>67.6867686768677</v>
      </c>
      <c r="M31" s="27">
        <v>67.626970644720359</v>
      </c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489.52534121122602</v>
      </c>
      <c r="C32" s="36">
        <v>6126.4295893648496</v>
      </c>
      <c r="D32" s="36"/>
      <c r="E32" s="36"/>
      <c r="F32" s="36">
        <v>263.99999999999983</v>
      </c>
      <c r="G32" s="36">
        <v>3086.3999999999996</v>
      </c>
      <c r="H32" s="60">
        <v>317</v>
      </c>
      <c r="I32" s="60">
        <v>16799.099999999999</v>
      </c>
      <c r="J32" s="26">
        <v>2640</v>
      </c>
      <c r="K32" s="26">
        <v>37440</v>
      </c>
      <c r="L32" s="27">
        <v>67.6867686768677</v>
      </c>
      <c r="M32" s="27">
        <v>270.51972367109283</v>
      </c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>
        <v>5518.2393146233399</v>
      </c>
      <c r="C33" s="36">
        <v>32397.4262924668</v>
      </c>
      <c r="D33" s="36"/>
      <c r="E33" s="36"/>
      <c r="F33" s="36">
        <v>4288.6425250318089</v>
      </c>
      <c r="G33" s="36">
        <v>33188.863603969927</v>
      </c>
      <c r="H33" s="60">
        <v>3678.7</v>
      </c>
      <c r="I33" s="60">
        <v>63930.9</v>
      </c>
      <c r="J33" s="26">
        <v>7800</v>
      </c>
      <c r="K33" s="26">
        <v>86400</v>
      </c>
      <c r="L33" s="27">
        <v>135.28948657284911</v>
      </c>
      <c r="M33" s="27">
        <v>8111.8510844062694</v>
      </c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>
        <v>21627.948762186101</v>
      </c>
      <c r="C34" s="36">
        <v>94700.015361890706</v>
      </c>
      <c r="D34" s="36"/>
      <c r="E34" s="36"/>
      <c r="F34" s="36">
        <v>14265.599999999988</v>
      </c>
      <c r="G34" s="36">
        <v>89575.199999999953</v>
      </c>
      <c r="H34" s="60">
        <v>17894.099999999999</v>
      </c>
      <c r="I34" s="60">
        <v>140309.9</v>
      </c>
      <c r="J34" s="26">
        <v>30120</v>
      </c>
      <c r="K34" s="26">
        <v>165360</v>
      </c>
      <c r="L34" s="27">
        <v>2906.1928192328269</v>
      </c>
      <c r="M34" s="27">
        <v>50423.049199250352</v>
      </c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>
        <v>61368.125211225997</v>
      </c>
      <c r="C35" s="36">
        <v>173557.71225996999</v>
      </c>
      <c r="D35" s="36"/>
      <c r="E35" s="36"/>
      <c r="F35" s="36">
        <v>49939.181569126551</v>
      </c>
      <c r="G35" s="36">
        <v>163172.79934107486</v>
      </c>
      <c r="H35" s="60">
        <v>54959.8</v>
      </c>
      <c r="I35" s="60">
        <v>219224.6</v>
      </c>
      <c r="J35" s="26">
        <v>75480</v>
      </c>
      <c r="K35" s="26">
        <v>244200</v>
      </c>
      <c r="L35" s="27">
        <v>17637.208425934718</v>
      </c>
      <c r="M35" s="27">
        <v>140529.17849489825</v>
      </c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>
        <v>119369.05545642501</v>
      </c>
      <c r="C36" s="36">
        <v>241868.52584933501</v>
      </c>
      <c r="D36" s="36"/>
      <c r="E36" s="36"/>
      <c r="F36" s="36">
        <v>106934.39999999994</v>
      </c>
      <c r="G36" s="36">
        <v>244497.59999999986</v>
      </c>
      <c r="H36" s="60">
        <v>109141.6</v>
      </c>
      <c r="I36" s="60">
        <v>287448.90000000002</v>
      </c>
      <c r="J36" s="26">
        <v>119520</v>
      </c>
      <c r="K36" s="26">
        <v>302160</v>
      </c>
      <c r="L36" s="27">
        <v>69385.865042304271</v>
      </c>
      <c r="M36" s="27">
        <v>235899.10838469712</v>
      </c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>
        <v>176969.48405317601</v>
      </c>
      <c r="C37" s="36">
        <v>302538.59734121099</v>
      </c>
      <c r="D37" s="36"/>
      <c r="E37" s="36"/>
      <c r="F37" s="36">
        <v>172159.21526728061</v>
      </c>
      <c r="G37" s="36">
        <v>309815.1880509184</v>
      </c>
      <c r="H37" s="60">
        <v>172333</v>
      </c>
      <c r="I37" s="60">
        <v>349305.1</v>
      </c>
      <c r="J37" s="26">
        <v>197520</v>
      </c>
      <c r="K37" s="26">
        <v>363720</v>
      </c>
      <c r="L37" s="27">
        <v>143872.50921282079</v>
      </c>
      <c r="M37" s="27">
        <v>310621.21982389927</v>
      </c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234035.86046676501</v>
      </c>
      <c r="C38" s="36">
        <v>363773.50192023598</v>
      </c>
      <c r="D38" s="36"/>
      <c r="E38" s="36"/>
      <c r="F38" s="36">
        <v>241077.5999999998</v>
      </c>
      <c r="G38" s="36">
        <v>375419.99999999983</v>
      </c>
      <c r="H38" s="60">
        <v>239961.8</v>
      </c>
      <c r="I38" s="60">
        <v>423590.2</v>
      </c>
      <c r="J38" s="26">
        <v>254640</v>
      </c>
      <c r="K38" s="26">
        <v>446400</v>
      </c>
      <c r="L38" s="27">
        <v>217054.69733391586</v>
      </c>
      <c r="M38" s="27">
        <v>383998.75476214226</v>
      </c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293712.65548005898</v>
      </c>
      <c r="C39" s="36">
        <v>432796.10516986699</v>
      </c>
      <c r="D39" s="36"/>
      <c r="E39" s="36"/>
      <c r="F39" s="36">
        <v>299558.70740345248</v>
      </c>
      <c r="G39" s="36">
        <v>455825.56526101968</v>
      </c>
      <c r="H39" s="60">
        <v>301846.8</v>
      </c>
      <c r="I39" s="60">
        <v>501208.2</v>
      </c>
      <c r="J39" s="26">
        <v>281040</v>
      </c>
      <c r="K39" s="26">
        <v>501959</v>
      </c>
      <c r="L39" s="27">
        <v>285300.65335522266</v>
      </c>
      <c r="M39" s="27">
        <v>469748.52199689462</v>
      </c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344948.77478286601</v>
      </c>
      <c r="C40" s="36">
        <v>499163.49305760697</v>
      </c>
      <c r="D40" s="36"/>
      <c r="E40" s="36"/>
      <c r="F40" s="36">
        <v>357033.60000000009</v>
      </c>
      <c r="G40" s="36">
        <v>533107.19999999937</v>
      </c>
      <c r="H40" s="60">
        <v>363040.3</v>
      </c>
      <c r="I40" s="60">
        <v>575781.5</v>
      </c>
      <c r="J40" s="26">
        <v>359040</v>
      </c>
      <c r="K40" s="26">
        <v>562080</v>
      </c>
      <c r="L40" s="27">
        <v>350280.50828607765</v>
      </c>
      <c r="M40" s="27">
        <v>558753.03728389507</v>
      </c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>
        <v>401170.110912851</v>
      </c>
      <c r="C41" s="29">
        <v>571167.21536189097</v>
      </c>
      <c r="D41" s="36"/>
      <c r="E41" s="36"/>
      <c r="F41" s="36">
        <v>420076.34491549432</v>
      </c>
      <c r="G41" s="36">
        <v>599426.31315999886</v>
      </c>
      <c r="H41" s="60">
        <v>421131.3</v>
      </c>
      <c r="I41" s="60">
        <v>626870.5</v>
      </c>
      <c r="J41" s="26">
        <v>426720</v>
      </c>
      <c r="K41" s="26">
        <v>621600</v>
      </c>
      <c r="L41" s="27">
        <v>416968.87157831219</v>
      </c>
      <c r="M41" s="27">
        <v>624040.16364971898</v>
      </c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>
        <v>455625.07901920198</v>
      </c>
      <c r="C42" s="30">
        <v>621973.20177252602</v>
      </c>
      <c r="D42" s="36"/>
      <c r="E42" s="36"/>
      <c r="F42" s="36">
        <v>482152.79999999976</v>
      </c>
      <c r="G42" s="36">
        <v>644515.19999999925</v>
      </c>
      <c r="H42" s="60">
        <v>484860.5</v>
      </c>
      <c r="I42" s="60">
        <v>656213.80000000005</v>
      </c>
      <c r="J42" s="26">
        <v>474120</v>
      </c>
      <c r="K42" s="26">
        <v>652560</v>
      </c>
      <c r="L42" s="27">
        <v>478949.00943886139</v>
      </c>
      <c r="M42" s="27">
        <v>658325.56646358815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>
        <v>509976.71766026597</v>
      </c>
      <c r="C43" s="32">
        <v>652265.25022156595</v>
      </c>
      <c r="D43" s="36"/>
      <c r="E43" s="36"/>
      <c r="F43" s="36">
        <v>541405.47298055736</v>
      </c>
      <c r="G43" s="36">
        <v>663844.27855858125</v>
      </c>
      <c r="H43" s="60">
        <v>545929.1</v>
      </c>
      <c r="I43" s="60">
        <v>669267</v>
      </c>
      <c r="J43" s="26">
        <v>533640</v>
      </c>
      <c r="K43" s="26">
        <v>674400</v>
      </c>
      <c r="L43" s="27">
        <v>541394.33500496252</v>
      </c>
      <c r="M43" s="27">
        <v>672163.52638425434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>
        <v>561941.01178138796</v>
      </c>
      <c r="C44" s="30">
        <v>667691.69158050197</v>
      </c>
      <c r="D44" s="36"/>
      <c r="E44" s="36"/>
      <c r="F44" s="36">
        <v>591141.6</v>
      </c>
      <c r="G44" s="36">
        <v>673219.2</v>
      </c>
      <c r="H44" s="60">
        <v>591754.6</v>
      </c>
      <c r="I44" s="60">
        <v>674405.7</v>
      </c>
      <c r="J44" s="26">
        <v>576120</v>
      </c>
      <c r="K44" s="26">
        <v>674400</v>
      </c>
      <c r="L44" s="27">
        <v>598406.74781971786</v>
      </c>
      <c r="M44" s="27">
        <v>675464.41743579612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>
        <v>603564.98155391403</v>
      </c>
      <c r="C45" s="30">
        <v>673595.94682422502</v>
      </c>
      <c r="D45" s="36"/>
      <c r="E45" s="36"/>
      <c r="F45" s="36">
        <v>627826.3623814024</v>
      </c>
      <c r="G45" s="36">
        <v>675497.26256729511</v>
      </c>
      <c r="H45" s="60">
        <v>625967.6</v>
      </c>
      <c r="I45" s="60">
        <v>676489.9</v>
      </c>
      <c r="J45" s="26">
        <v>615600</v>
      </c>
      <c r="K45" s="26">
        <v>676800</v>
      </c>
      <c r="L45" s="27">
        <v>636193.07582623244</v>
      </c>
      <c r="M45" s="27">
        <v>676376.63319198287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>
        <v>637044.75800295395</v>
      </c>
      <c r="C46" s="30">
        <v>676058.21920236305</v>
      </c>
      <c r="D46" s="36"/>
      <c r="E46" s="36"/>
      <c r="F46" s="36">
        <v>652399.19999999949</v>
      </c>
      <c r="G46" s="36">
        <v>676464.00000000058</v>
      </c>
      <c r="H46" s="60">
        <v>648501</v>
      </c>
      <c r="I46" s="60">
        <v>677095.1</v>
      </c>
      <c r="J46" s="26">
        <v>651359</v>
      </c>
      <c r="K46" s="26">
        <v>676800</v>
      </c>
      <c r="L46" s="27">
        <v>658650.87416928657</v>
      </c>
      <c r="M46" s="27">
        <v>676789.96028720727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>
        <v>658064.38652880397</v>
      </c>
      <c r="C47" s="30">
        <v>676800</v>
      </c>
      <c r="D47" s="36"/>
      <c r="E47" s="36"/>
      <c r="F47" s="36">
        <v>665235.87333114294</v>
      </c>
      <c r="G47" s="36">
        <v>676697.94993270596</v>
      </c>
      <c r="H47" s="60">
        <v>664502.9</v>
      </c>
      <c r="I47" s="60">
        <v>677152.7</v>
      </c>
      <c r="J47" s="26">
        <v>661320</v>
      </c>
      <c r="K47" s="26">
        <v>676800</v>
      </c>
      <c r="L47" s="27">
        <v>669497.69603749283</v>
      </c>
      <c r="M47" s="27">
        <v>676799.99999999988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>
        <v>670421.19498966006</v>
      </c>
      <c r="C48" s="30">
        <v>676800</v>
      </c>
      <c r="D48" s="36"/>
      <c r="E48" s="36"/>
      <c r="F48" s="36">
        <v>672249.59999999963</v>
      </c>
      <c r="G48" s="36">
        <v>676785.60000000079</v>
      </c>
      <c r="H48" s="60">
        <v>670313.9</v>
      </c>
      <c r="I48" s="60">
        <v>677152.7</v>
      </c>
      <c r="J48" s="26">
        <v>665280</v>
      </c>
      <c r="K48" s="26">
        <v>676800</v>
      </c>
      <c r="L48" s="27">
        <v>673470.39241161372</v>
      </c>
      <c r="M48" s="27">
        <v>676799.99999999988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>
        <v>673996.41848153598</v>
      </c>
      <c r="C49" s="30">
        <v>676800</v>
      </c>
      <c r="D49" s="36"/>
      <c r="E49" s="36"/>
      <c r="F49" s="36">
        <v>675098.5782267797</v>
      </c>
      <c r="G49" s="36"/>
      <c r="H49" s="60">
        <v>673608.4</v>
      </c>
      <c r="I49" s="60">
        <v>677152.7</v>
      </c>
      <c r="J49" s="26">
        <v>674400</v>
      </c>
      <c r="K49" s="26">
        <v>676800</v>
      </c>
      <c r="L49" s="27">
        <v>675678.09153733472</v>
      </c>
      <c r="M49" s="27">
        <v>676799.99999999988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>
        <v>676265.93781979301</v>
      </c>
      <c r="C50" s="30">
        <v>676800</v>
      </c>
      <c r="D50" s="36"/>
      <c r="E50" s="36"/>
      <c r="F50" s="36">
        <v>676274.40000000072</v>
      </c>
      <c r="G50" s="36"/>
      <c r="H50" s="60">
        <v>676682</v>
      </c>
      <c r="I50" s="60">
        <v>677152.7</v>
      </c>
      <c r="J50" s="26">
        <v>674400</v>
      </c>
      <c r="K50" s="26">
        <v>676800</v>
      </c>
      <c r="L50" s="27">
        <v>676737.16279226146</v>
      </c>
      <c r="M50" s="27">
        <v>676799.99999999988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-1.6536611338263587</v>
      </c>
      <c r="C52" s="22">
        <f t="shared" si="1"/>
        <v>-4.3661171508294236</v>
      </c>
      <c r="D52" s="22" t="str">
        <f t="shared" si="1"/>
        <v/>
      </c>
      <c r="E52" s="22" t="str">
        <f t="shared" si="1"/>
        <v/>
      </c>
      <c r="F52" s="22">
        <f t="shared" si="1"/>
        <v>-2.1274098448451904</v>
      </c>
      <c r="G52" s="22">
        <f t="shared" si="1"/>
        <v>-4.7535911673103852</v>
      </c>
      <c r="H52" s="22">
        <f t="shared" si="1"/>
        <v>-2.164355108328067</v>
      </c>
      <c r="I52" s="22">
        <f t="shared" si="1"/>
        <v>-5.3347340884754493</v>
      </c>
      <c r="J52" s="22">
        <f t="shared" si="1"/>
        <v>-2.0072113604445616</v>
      </c>
      <c r="K52" s="22">
        <f t="shared" si="1"/>
        <v>-5.4928907439059182</v>
      </c>
      <c r="L52" s="22">
        <f t="shared" si="1"/>
        <v>-2.07860494541187</v>
      </c>
      <c r="M52" s="22">
        <f t="shared" si="1"/>
        <v>-4.950992057963095</v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676800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16" zoomScale="70" zoomScaleNormal="70" workbookViewId="0">
      <selection activeCell="H30" sqref="H30:H57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45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ht="14.25">
      <c r="A30" s="33">
        <v>5</v>
      </c>
      <c r="B30" s="36"/>
      <c r="C30" s="36"/>
      <c r="D30" s="36"/>
      <c r="E30" s="36"/>
      <c r="F30" s="36">
        <v>15618335.520414282</v>
      </c>
      <c r="G30" s="36">
        <v>36938845.098178916</v>
      </c>
      <c r="H30" s="60">
        <v>10960862.4</v>
      </c>
      <c r="I30" s="60">
        <v>38943489.5</v>
      </c>
      <c r="J30" s="48">
        <v>11455640</v>
      </c>
      <c r="K30" s="48">
        <v>32981739.5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ht="14.25">
      <c r="A31" s="33">
        <f>A30+1</f>
        <v>6</v>
      </c>
      <c r="B31" s="36">
        <v>12087413.284018699</v>
      </c>
      <c r="C31" s="36">
        <v>31682544.494035799</v>
      </c>
      <c r="D31" s="36"/>
      <c r="E31" s="36"/>
      <c r="F31" s="36">
        <v>23847303.599999979</v>
      </c>
      <c r="G31" s="36">
        <v>40751309.600000024</v>
      </c>
      <c r="H31" s="60">
        <v>19609971.899999999</v>
      </c>
      <c r="I31" s="60">
        <v>42377546.799999997</v>
      </c>
      <c r="J31" s="48">
        <v>19135120</v>
      </c>
      <c r="K31" s="48">
        <v>38223026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ht="14.25">
      <c r="A32" s="33">
        <f t="shared" ref="A32:A57" si="0">A31+1</f>
        <v>7</v>
      </c>
      <c r="B32" s="36">
        <v>20377746.5423651</v>
      </c>
      <c r="C32" s="36">
        <v>37427228.908154301</v>
      </c>
      <c r="D32" s="36"/>
      <c r="E32" s="36"/>
      <c r="F32" s="36">
        <v>30429327.857568454</v>
      </c>
      <c r="G32" s="36">
        <v>45088359.025457464</v>
      </c>
      <c r="H32" s="60">
        <v>26240092.300000001</v>
      </c>
      <c r="I32" s="60">
        <v>46661211.5</v>
      </c>
      <c r="J32" s="48">
        <v>26044339.5</v>
      </c>
      <c r="K32" s="48">
        <v>42926479.5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ht="14.25">
      <c r="A33" s="33">
        <f t="shared" si="0"/>
        <v>8</v>
      </c>
      <c r="B33" s="36">
        <v>28189412.4413746</v>
      </c>
      <c r="C33" s="36">
        <v>43512562.997945003</v>
      </c>
      <c r="D33" s="36"/>
      <c r="E33" s="36"/>
      <c r="F33" s="36">
        <v>36126251.20000001</v>
      </c>
      <c r="G33" s="36">
        <v>49852318.399999999</v>
      </c>
      <c r="H33" s="60">
        <v>32959395.199999999</v>
      </c>
      <c r="I33" s="60">
        <v>53390056.899999999</v>
      </c>
      <c r="J33" s="48">
        <v>32953559</v>
      </c>
      <c r="K33" s="48">
        <v>47629933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4.25">
      <c r="A34" s="33">
        <f t="shared" si="0"/>
        <v>9</v>
      </c>
      <c r="B34" s="36">
        <v>35189391.388796598</v>
      </c>
      <c r="C34" s="36">
        <v>50478351.420414299</v>
      </c>
      <c r="D34" s="36"/>
      <c r="E34" s="36"/>
      <c r="F34" s="36">
        <v>40560975.627347447</v>
      </c>
      <c r="G34" s="36">
        <v>56457450.883769482</v>
      </c>
      <c r="H34" s="60">
        <v>38429966</v>
      </c>
      <c r="I34" s="60">
        <v>59671485.299999997</v>
      </c>
      <c r="J34" s="48">
        <v>37774189.5</v>
      </c>
      <c r="K34" s="48">
        <v>54619839.5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4.25">
      <c r="A35" s="33">
        <f t="shared" si="0"/>
        <v>10</v>
      </c>
      <c r="B35" s="36">
        <v>41579156.373080797</v>
      </c>
      <c r="C35" s="36">
        <v>56818665.4129017</v>
      </c>
      <c r="D35" s="36"/>
      <c r="E35" s="36"/>
      <c r="F35" s="36">
        <v>44791376.79999996</v>
      </c>
      <c r="G35" s="36">
        <v>61740051.200000025</v>
      </c>
      <c r="H35" s="60">
        <v>42411670.200000003</v>
      </c>
      <c r="I35" s="60">
        <v>63544632.200000003</v>
      </c>
      <c r="J35" s="48">
        <v>42594820</v>
      </c>
      <c r="K35" s="48">
        <v>61609746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4.25">
      <c r="A36" s="33">
        <f t="shared" si="0"/>
        <v>11</v>
      </c>
      <c r="B36" s="36">
        <v>47284917.677719399</v>
      </c>
      <c r="C36" s="36">
        <v>61379913.414295398</v>
      </c>
      <c r="D36" s="36"/>
      <c r="E36" s="36"/>
      <c r="F36" s="36">
        <v>49947017.155266419</v>
      </c>
      <c r="G36" s="36">
        <v>63904748.757862128</v>
      </c>
      <c r="H36" s="60">
        <v>47190698.5</v>
      </c>
      <c r="I36" s="60">
        <v>64674339</v>
      </c>
      <c r="J36" s="48">
        <v>47399433</v>
      </c>
      <c r="K36" s="48">
        <v>63421109.5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4.25">
      <c r="A37" s="33">
        <f t="shared" si="0"/>
        <v>12</v>
      </c>
      <c r="B37" s="36">
        <v>53692647.187148198</v>
      </c>
      <c r="C37" s="36">
        <v>63836705.955766298</v>
      </c>
      <c r="D37" s="36"/>
      <c r="E37" s="36"/>
      <c r="F37" s="36">
        <v>54927237.20000001</v>
      </c>
      <c r="G37" s="36">
        <v>64921257.200000055</v>
      </c>
      <c r="H37" s="60">
        <v>53426320.600000001</v>
      </c>
      <c r="I37" s="60">
        <v>65004581.399999999</v>
      </c>
      <c r="J37" s="48">
        <v>52204046</v>
      </c>
      <c r="K37" s="48">
        <v>65232473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4.25">
      <c r="A38" s="33">
        <f t="shared" si="0"/>
        <v>13</v>
      </c>
      <c r="B38" s="36">
        <v>58034940.546429701</v>
      </c>
      <c r="C38" s="36">
        <v>64670703.515839398</v>
      </c>
      <c r="D38" s="36"/>
      <c r="E38" s="36"/>
      <c r="F38" s="36">
        <v>59324262.143231675</v>
      </c>
      <c r="G38" s="36">
        <v>65048519.309834547</v>
      </c>
      <c r="H38" s="60">
        <v>57681067.799999997</v>
      </c>
      <c r="I38" s="60">
        <v>65126961.899999999</v>
      </c>
      <c r="J38" s="48">
        <v>56696869.5</v>
      </c>
      <c r="K38" s="48">
        <v>65684443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4.25">
      <c r="A39" s="33">
        <f t="shared" si="0"/>
        <v>14</v>
      </c>
      <c r="B39" s="36">
        <v>61220744.195703</v>
      </c>
      <c r="C39" s="36">
        <v>64973685.445885099</v>
      </c>
      <c r="D39" s="36"/>
      <c r="E39" s="36"/>
      <c r="F39" s="36">
        <v>62458071.600000061</v>
      </c>
      <c r="G39" s="36">
        <v>65149821.200000077</v>
      </c>
      <c r="H39" s="60">
        <v>61029643.899999999</v>
      </c>
      <c r="I39" s="60">
        <v>65132803.299999997</v>
      </c>
      <c r="J39" s="48">
        <v>61189693</v>
      </c>
      <c r="K39" s="48">
        <v>66136413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4.25">
      <c r="A40" s="33">
        <f t="shared" si="0"/>
        <v>15</v>
      </c>
      <c r="B40" s="36">
        <v>63152798.656416498</v>
      </c>
      <c r="C40" s="36">
        <v>65467129.960582599</v>
      </c>
      <c r="D40" s="36"/>
      <c r="E40" s="36"/>
      <c r="F40" s="36">
        <v>63902899.419052877</v>
      </c>
      <c r="G40" s="36">
        <v>65332253.156351343</v>
      </c>
      <c r="H40" s="60">
        <v>63717735.100000001</v>
      </c>
      <c r="I40" s="60">
        <v>65673683.399999999</v>
      </c>
      <c r="J40" s="48">
        <v>63157253</v>
      </c>
      <c r="K40" s="48">
        <v>69986993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16</v>
      </c>
      <c r="B41" s="36">
        <v>64624150.262937598</v>
      </c>
      <c r="C41" s="29">
        <v>66538143.248208903</v>
      </c>
      <c r="D41" s="36"/>
      <c r="E41" s="36"/>
      <c r="F41" s="36">
        <v>64813450.00000006</v>
      </c>
      <c r="G41" s="36">
        <v>65698180.000000067</v>
      </c>
      <c r="H41" s="60">
        <v>64716154.299999997</v>
      </c>
      <c r="I41" s="60">
        <v>69192932.400000006</v>
      </c>
      <c r="J41" s="48">
        <v>65124813</v>
      </c>
      <c r="K41" s="48">
        <v>73837573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17</v>
      </c>
      <c r="B42" s="36">
        <v>66149588.5854856</v>
      </c>
      <c r="C42" s="30">
        <v>69210992.452896193</v>
      </c>
      <c r="D42" s="36"/>
      <c r="E42" s="36"/>
      <c r="F42" s="36">
        <v>65299201.003626376</v>
      </c>
      <c r="G42" s="36">
        <v>70520651.541384459</v>
      </c>
      <c r="H42" s="60">
        <v>65090062.700000003</v>
      </c>
      <c r="I42" s="60">
        <v>81140531.099999994</v>
      </c>
      <c r="J42" s="48">
        <v>67634663</v>
      </c>
      <c r="K42" s="48">
        <v>85527683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18</v>
      </c>
      <c r="B43" s="36">
        <v>67474133.421362594</v>
      </c>
      <c r="C43" s="32">
        <v>74670756.212410599</v>
      </c>
      <c r="D43" s="36"/>
      <c r="E43" s="36"/>
      <c r="F43" s="36">
        <v>65862218.000000067</v>
      </c>
      <c r="G43" s="36">
        <v>80149750.00000006</v>
      </c>
      <c r="H43" s="60">
        <v>65237659.5</v>
      </c>
      <c r="I43" s="60">
        <v>99609692.799999997</v>
      </c>
      <c r="J43" s="48">
        <v>70144513</v>
      </c>
      <c r="K43" s="48">
        <v>97217793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19</v>
      </c>
      <c r="B44" s="36">
        <v>70648153.894465804</v>
      </c>
      <c r="C44" s="30">
        <v>84225849.543116301</v>
      </c>
      <c r="D44" s="36"/>
      <c r="E44" s="36"/>
      <c r="F44" s="36">
        <v>67772359.484386474</v>
      </c>
      <c r="G44" s="36">
        <v>97142401.969482228</v>
      </c>
      <c r="H44" s="60">
        <v>66389517.100000001</v>
      </c>
      <c r="I44" s="60">
        <v>115487292</v>
      </c>
      <c r="J44" s="48">
        <v>75600283</v>
      </c>
      <c r="K44" s="48">
        <v>109255579.5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20</v>
      </c>
      <c r="B45" s="36">
        <v>74722041.969839498</v>
      </c>
      <c r="C45" s="30">
        <v>95601829.463290095</v>
      </c>
      <c r="D45" s="36"/>
      <c r="E45" s="36"/>
      <c r="F45" s="36">
        <v>71338104.000000045</v>
      </c>
      <c r="G45" s="36">
        <v>114154719.19999996</v>
      </c>
      <c r="H45" s="60">
        <v>70231316.400000006</v>
      </c>
      <c r="I45" s="60">
        <v>125608669.2</v>
      </c>
      <c r="J45" s="48">
        <v>81056053</v>
      </c>
      <c r="K45" s="48">
        <v>121293366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21</v>
      </c>
      <c r="B46" s="36">
        <v>81448013.796158001</v>
      </c>
      <c r="C46" s="30">
        <v>108481515.999303</v>
      </c>
      <c r="D46" s="36"/>
      <c r="E46" s="36"/>
      <c r="F46" s="36">
        <v>78750961.20146361</v>
      </c>
      <c r="G46" s="36">
        <v>123613056.95127949</v>
      </c>
      <c r="H46" s="60">
        <v>77840191.400000006</v>
      </c>
      <c r="I46" s="60">
        <v>129003051.5</v>
      </c>
      <c r="J46" s="48">
        <v>88487693</v>
      </c>
      <c r="K46" s="48">
        <v>125060729.5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22</v>
      </c>
      <c r="B47" s="36">
        <v>88563892.829351604</v>
      </c>
      <c r="C47" s="30">
        <v>117668529.20013499</v>
      </c>
      <c r="D47" s="36"/>
      <c r="E47" s="36"/>
      <c r="F47" s="36">
        <v>89206365.99999994</v>
      </c>
      <c r="G47" s="36">
        <v>128686284.79999992</v>
      </c>
      <c r="H47" s="60">
        <v>90709924.799999997</v>
      </c>
      <c r="I47" s="60">
        <v>129910147.90000001</v>
      </c>
      <c r="J47" s="48">
        <v>95919333</v>
      </c>
      <c r="K47" s="48">
        <v>128828093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23</v>
      </c>
      <c r="B48" s="36">
        <v>97369595.139696002</v>
      </c>
      <c r="C48" s="30">
        <v>124001503.640093</v>
      </c>
      <c r="D48" s="36"/>
      <c r="E48" s="36"/>
      <c r="F48" s="36">
        <v>101753771.31506085</v>
      </c>
      <c r="G48" s="36">
        <v>129805733.79885317</v>
      </c>
      <c r="H48" s="60">
        <v>103536917.5</v>
      </c>
      <c r="I48" s="60">
        <v>130265606.7</v>
      </c>
      <c r="J48" s="48">
        <v>103991893</v>
      </c>
      <c r="K48" s="48">
        <v>129529829.5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24</v>
      </c>
      <c r="B49" s="36">
        <v>107281950.127067</v>
      </c>
      <c r="C49" s="30">
        <v>127472711.295454</v>
      </c>
      <c r="D49" s="36"/>
      <c r="E49" s="36"/>
      <c r="F49" s="36">
        <v>113393480.79999988</v>
      </c>
      <c r="G49" s="36">
        <v>130248628.80000009</v>
      </c>
      <c r="H49" s="60">
        <v>113630012.7</v>
      </c>
      <c r="I49" s="60">
        <v>130376304.3</v>
      </c>
      <c r="J49" s="48">
        <v>112064453</v>
      </c>
      <c r="K49" s="48">
        <v>130231566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25</v>
      </c>
      <c r="B50" s="36">
        <v>115633517.26337899</v>
      </c>
      <c r="C50" s="30">
        <v>129710549.164813</v>
      </c>
      <c r="D50" s="36"/>
      <c r="E50" s="36"/>
      <c r="F50" s="36">
        <v>121330754.98935705</v>
      </c>
      <c r="G50" s="36">
        <v>130292906.59231989</v>
      </c>
      <c r="H50" s="60">
        <v>121869240</v>
      </c>
      <c r="I50" s="60">
        <v>130376304.3</v>
      </c>
      <c r="J50" s="48">
        <v>117750723</v>
      </c>
      <c r="K50" s="48">
        <v>130269983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26</v>
      </c>
      <c r="B51" s="36">
        <v>121483574.17095301</v>
      </c>
      <c r="C51" s="30">
        <v>130308400</v>
      </c>
      <c r="D51" s="36"/>
      <c r="E51" s="36"/>
      <c r="F51" s="36">
        <v>126406922.39999996</v>
      </c>
      <c r="G51" s="36">
        <v>130308400.00000015</v>
      </c>
      <c r="H51" s="60">
        <v>127154099.7</v>
      </c>
      <c r="I51" s="60">
        <v>130376304.3</v>
      </c>
      <c r="J51" s="48">
        <v>123436993</v>
      </c>
      <c r="K51" s="48">
        <v>130308400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27</v>
      </c>
      <c r="B52" s="36">
        <v>124345340.49554799</v>
      </c>
      <c r="C52" s="30">
        <v>130308400</v>
      </c>
      <c r="D52" s="36"/>
      <c r="E52" s="36"/>
      <c r="F52" s="36">
        <v>128735508.44186334</v>
      </c>
      <c r="G52" s="36">
        <v>130308400.00000015</v>
      </c>
      <c r="H52" s="60">
        <v>129510098</v>
      </c>
      <c r="I52" s="60">
        <v>130376304.3</v>
      </c>
      <c r="J52" s="48">
        <v>125926369.5</v>
      </c>
      <c r="K52" s="48">
        <v>130308400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28</v>
      </c>
      <c r="B53" s="36">
        <v>126201673.563824</v>
      </c>
      <c r="C53" s="30">
        <v>130308400</v>
      </c>
      <c r="D53" s="36"/>
      <c r="E53" s="36"/>
      <c r="F53" s="36">
        <v>129875912.40000007</v>
      </c>
      <c r="G53" s="36">
        <v>130308400.00000015</v>
      </c>
      <c r="H53" s="60">
        <v>130185966.8</v>
      </c>
      <c r="I53" s="60">
        <v>130376304.3</v>
      </c>
      <c r="J53" s="48">
        <v>128415746</v>
      </c>
      <c r="K53" s="48">
        <v>130308400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29</v>
      </c>
      <c r="B54" s="36">
        <v>127586679.61529601</v>
      </c>
      <c r="C54" s="30">
        <v>130308400</v>
      </c>
      <c r="D54" s="36"/>
      <c r="E54" s="36"/>
      <c r="F54" s="36">
        <v>130162483.87496048</v>
      </c>
      <c r="G54" s="36"/>
      <c r="H54" s="60">
        <v>130320955.5</v>
      </c>
      <c r="I54" s="60">
        <v>130376304.3</v>
      </c>
      <c r="J54" s="48">
        <v>129311492.5</v>
      </c>
      <c r="K54" s="48">
        <v>130308400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30</v>
      </c>
      <c r="B55" s="36">
        <v>128791074.69235601</v>
      </c>
      <c r="C55" s="30">
        <v>130308400</v>
      </c>
      <c r="D55" s="36"/>
      <c r="E55" s="36"/>
      <c r="F55" s="36">
        <v>130280740.00000012</v>
      </c>
      <c r="G55" s="36"/>
      <c r="H55" s="60">
        <v>130376304.3</v>
      </c>
      <c r="I55" s="60">
        <v>130376304.3</v>
      </c>
      <c r="J55" s="48">
        <v>130207239</v>
      </c>
      <c r="K55" s="48">
        <v>130308400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31</v>
      </c>
      <c r="B56" s="36"/>
      <c r="C56" s="30"/>
      <c r="D56" s="36"/>
      <c r="E56" s="36"/>
      <c r="F56" s="36">
        <v>130301042.7470893</v>
      </c>
      <c r="G56" s="36"/>
      <c r="H56" s="60">
        <v>130376304.3</v>
      </c>
      <c r="I56" s="60">
        <v>130376304.3</v>
      </c>
      <c r="J56" s="48">
        <v>130257819.5</v>
      </c>
      <c r="K56" s="48">
        <v>130308400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32</v>
      </c>
      <c r="B57" s="36"/>
      <c r="C57" s="30"/>
      <c r="D57" s="36"/>
      <c r="E57" s="36"/>
      <c r="F57" s="36">
        <v>130308400.00000015</v>
      </c>
      <c r="G57" s="36"/>
      <c r="H57" s="60">
        <v>130376304.3</v>
      </c>
      <c r="I57" s="60">
        <v>130376304.3</v>
      </c>
      <c r="J57" s="48">
        <v>130308400</v>
      </c>
      <c r="K57" s="48">
        <v>130308400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60"/>
      <c r="I58" s="60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44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22.311265295130088</v>
      </c>
      <c r="C59" s="22">
        <f t="shared" si="1"/>
        <v>19.629308375721116</v>
      </c>
      <c r="D59" s="22" t="str">
        <f t="shared" si="1"/>
        <v/>
      </c>
      <c r="E59" s="22" t="str">
        <f t="shared" si="1"/>
        <v/>
      </c>
      <c r="F59" s="22">
        <f t="shared" si="1"/>
        <v>22.16927059528307</v>
      </c>
      <c r="G59" s="22">
        <f t="shared" si="1"/>
        <v>18.672620320715243</v>
      </c>
      <c r="H59" s="57">
        <f t="shared" si="1"/>
        <v>22.042054797649936</v>
      </c>
      <c r="I59" s="57">
        <f t="shared" si="1"/>
        <v>17.570744030154234</v>
      </c>
      <c r="J59" s="22">
        <f t="shared" si="1"/>
        <v>21.376537567824695</v>
      </c>
      <c r="K59" s="22">
        <f t="shared" si="1"/>
        <v>17.502592065247125</v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>
      <c r="A61" s="24" t="s">
        <v>43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>
      <c r="A62" s="15" t="s">
        <v>0</v>
      </c>
      <c r="B62" s="45">
        <v>130308400</v>
      </c>
      <c r="C62" s="44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D19" zoomScale="70" zoomScaleNormal="70" workbookViewId="0">
      <selection activeCell="Q41" sqref="Q4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91</v>
      </c>
      <c r="M28" s="117"/>
      <c r="N28" s="116" t="s">
        <v>93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>
        <v>0</v>
      </c>
      <c r="G30" s="36">
        <v>1814456.3999999994</v>
      </c>
      <c r="H30" s="60">
        <v>0</v>
      </c>
      <c r="I30" s="60">
        <v>1125872.8</v>
      </c>
      <c r="J30" s="26"/>
      <c r="K30" s="49">
        <v>8103666</v>
      </c>
      <c r="L30" s="27">
        <v>0</v>
      </c>
      <c r="M30" s="27">
        <v>5716701.5765076485</v>
      </c>
      <c r="N30" s="27"/>
      <c r="O30" s="27">
        <v>812299.64867724897</v>
      </c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>
        <v>68719.191954105641</v>
      </c>
      <c r="G31" s="36">
        <v>9958264.149978146</v>
      </c>
      <c r="H31" s="60">
        <v>0</v>
      </c>
      <c r="I31" s="60">
        <v>9350281.0999999996</v>
      </c>
      <c r="J31" s="26"/>
      <c r="K31" s="49">
        <v>18397346</v>
      </c>
      <c r="L31" s="27">
        <v>0</v>
      </c>
      <c r="M31" s="27">
        <v>19124419.969498493</v>
      </c>
      <c r="N31" s="27"/>
      <c r="O31" s="27">
        <v>7979649.4899470899</v>
      </c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>
        <v>269104.39999999973</v>
      </c>
      <c r="G32" s="36">
        <v>19985209.199999984</v>
      </c>
      <c r="H32" s="60">
        <v>53315.8</v>
      </c>
      <c r="I32" s="60">
        <v>20251659.699999999</v>
      </c>
      <c r="J32" s="49">
        <v>563200</v>
      </c>
      <c r="K32" s="49">
        <v>22651720</v>
      </c>
      <c r="L32" s="27">
        <v>532367.06375578442</v>
      </c>
      <c r="M32" s="27">
        <v>24433187.712101508</v>
      </c>
      <c r="N32" s="27"/>
      <c r="O32" s="27">
        <v>16867163.293121699</v>
      </c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>
        <v>5101957.1344076274</v>
      </c>
      <c r="G33" s="36">
        <v>24150166.009821922</v>
      </c>
      <c r="H33" s="60">
        <v>1630942.2</v>
      </c>
      <c r="I33" s="60">
        <v>25173352.699999999</v>
      </c>
      <c r="J33" s="49">
        <v>2807360</v>
      </c>
      <c r="K33" s="49">
        <v>25840333</v>
      </c>
      <c r="L33" s="27">
        <v>6561898.4462236781</v>
      </c>
      <c r="M33" s="27">
        <v>28435744.94807528</v>
      </c>
      <c r="N33" s="27"/>
      <c r="O33" s="27">
        <v>20689749.8751323</v>
      </c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>
        <v>12545489.199999997</v>
      </c>
      <c r="G34" s="36">
        <v>27700976.799999982</v>
      </c>
      <c r="H34" s="60">
        <v>10637663.6</v>
      </c>
      <c r="I34" s="60">
        <v>30535876.899999999</v>
      </c>
      <c r="J34" s="49">
        <v>13783386</v>
      </c>
      <c r="K34" s="49">
        <v>34713000</v>
      </c>
      <c r="L34" s="27">
        <v>16840398.421762217</v>
      </c>
      <c r="M34" s="27">
        <v>35561580.212277912</v>
      </c>
      <c r="N34" s="27"/>
      <c r="O34" s="27">
        <v>25229071.4412698</v>
      </c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>
        <v>17958198.561967079</v>
      </c>
      <c r="G35" s="36">
        <v>32697765.569329839</v>
      </c>
      <c r="H35" s="60">
        <v>19667269</v>
      </c>
      <c r="I35" s="60">
        <v>36644820.200000003</v>
      </c>
      <c r="J35" s="49">
        <v>19458773</v>
      </c>
      <c r="K35" s="49">
        <v>37418560</v>
      </c>
      <c r="L35" s="27">
        <v>21934425.208573937</v>
      </c>
      <c r="M35" s="27">
        <v>37741540.733052112</v>
      </c>
      <c r="N35" s="27"/>
      <c r="O35" s="27">
        <v>30485127.991534401</v>
      </c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>
        <v>22459388.799999978</v>
      </c>
      <c r="G36" s="36">
        <v>36859360.400000006</v>
      </c>
      <c r="H36" s="60">
        <v>23975700.100000001</v>
      </c>
      <c r="I36" s="60">
        <v>37835710.899999999</v>
      </c>
      <c r="J36" s="49">
        <v>23156440</v>
      </c>
      <c r="K36" s="49">
        <v>38083573</v>
      </c>
      <c r="L36" s="27">
        <v>25356106.498925216</v>
      </c>
      <c r="M36" s="27">
        <v>38205298.702020004</v>
      </c>
      <c r="N36" s="27">
        <v>16676033.9640212</v>
      </c>
      <c r="O36" s="27">
        <v>35788966.874074101</v>
      </c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>
        <v>25473634.555446155</v>
      </c>
      <c r="G37" s="36">
        <v>38479266.713640176</v>
      </c>
      <c r="H37" s="60">
        <v>26413659.5</v>
      </c>
      <c r="I37" s="60">
        <v>40112684</v>
      </c>
      <c r="J37" s="49">
        <v>25606386</v>
      </c>
      <c r="K37" s="49">
        <v>40945093</v>
      </c>
      <c r="L37" s="27">
        <v>28551837.80357185</v>
      </c>
      <c r="M37" s="27">
        <v>41801944.973804817</v>
      </c>
      <c r="N37" s="27">
        <v>20116361.887830701</v>
      </c>
      <c r="O37" s="27">
        <v>43911963.360846601</v>
      </c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4">
        <v>28580649.744044799</v>
      </c>
      <c r="C38" s="36">
        <v>38729529.647715397</v>
      </c>
      <c r="D38" s="36"/>
      <c r="E38" s="36"/>
      <c r="F38" s="36">
        <v>28265502.000000004</v>
      </c>
      <c r="G38" s="36">
        <v>40330873.599999964</v>
      </c>
      <c r="H38" s="60">
        <v>30664355</v>
      </c>
      <c r="I38" s="60">
        <v>49358157</v>
      </c>
      <c r="J38" s="49">
        <v>30930853</v>
      </c>
      <c r="K38" s="49">
        <v>54381893</v>
      </c>
      <c r="L38" s="27">
        <v>34093808.19604788</v>
      </c>
      <c r="M38" s="27">
        <v>53392448.342531949</v>
      </c>
      <c r="N38" s="27">
        <v>23556689.811640199</v>
      </c>
      <c r="O38" s="27">
        <v>57052104.7365079</v>
      </c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4">
        <v>32902560.667535201</v>
      </c>
      <c r="C39" s="36">
        <v>43528175.896099597</v>
      </c>
      <c r="D39" s="36"/>
      <c r="E39" s="36"/>
      <c r="F39" s="36">
        <v>32131553.034652583</v>
      </c>
      <c r="G39" s="36">
        <v>49612508.656814165</v>
      </c>
      <c r="H39" s="60">
        <v>35455749.700000003</v>
      </c>
      <c r="I39" s="60">
        <v>64633509.700000003</v>
      </c>
      <c r="J39" s="49">
        <v>35371520</v>
      </c>
      <c r="K39" s="49">
        <v>68496706</v>
      </c>
      <c r="L39" s="27">
        <v>37176308.59111163</v>
      </c>
      <c r="M39" s="27">
        <v>68739112.044860691</v>
      </c>
      <c r="N39" s="27">
        <v>27379276.3936508</v>
      </c>
      <c r="O39" s="27">
        <v>67086394.514285699</v>
      </c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>
        <v>36337450.273395002</v>
      </c>
      <c r="C40" s="36">
        <v>54253078.789572999</v>
      </c>
      <c r="D40" s="36"/>
      <c r="E40" s="36"/>
      <c r="F40" s="36">
        <v>35479133.999999985</v>
      </c>
      <c r="G40" s="36">
        <v>61414203.199999966</v>
      </c>
      <c r="H40" s="60">
        <v>37525179.600000001</v>
      </c>
      <c r="I40" s="60">
        <v>73341658</v>
      </c>
      <c r="J40" s="49">
        <v>37405560</v>
      </c>
      <c r="K40" s="49">
        <v>74962746</v>
      </c>
      <c r="L40" s="27">
        <v>38126539.449369684</v>
      </c>
      <c r="M40" s="27">
        <v>74675195.80467996</v>
      </c>
      <c r="N40" s="27">
        <v>31058515.978836</v>
      </c>
      <c r="O40" s="27">
        <v>71004545.7608466</v>
      </c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>
        <v>38061945.659533396</v>
      </c>
      <c r="C41" s="36">
        <v>66777522.317856297</v>
      </c>
      <c r="D41" s="36"/>
      <c r="E41" s="36"/>
      <c r="F41" s="36">
        <v>37061041.705684684</v>
      </c>
      <c r="G41" s="36">
        <v>69671442.379971176</v>
      </c>
      <c r="H41" s="60">
        <v>38488503.700000003</v>
      </c>
      <c r="I41" s="60">
        <v>75134103.5</v>
      </c>
      <c r="J41" s="49">
        <v>39080013</v>
      </c>
      <c r="K41" s="49">
        <v>75318000</v>
      </c>
      <c r="L41" s="27">
        <v>38901908.322114997</v>
      </c>
      <c r="M41" s="27">
        <v>75301668.034740716</v>
      </c>
      <c r="N41" s="27">
        <v>35788966.874074101</v>
      </c>
      <c r="O41" s="27">
        <v>71625716.080423295</v>
      </c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10</v>
      </c>
      <c r="B42" s="36">
        <v>39643401.1315374</v>
      </c>
      <c r="C42" s="29">
        <v>73523578.281766206</v>
      </c>
      <c r="D42" s="36"/>
      <c r="E42" s="36"/>
      <c r="F42" s="36">
        <v>38603172.399999969</v>
      </c>
      <c r="G42" s="36">
        <v>74360119.999999911</v>
      </c>
      <c r="H42" s="60">
        <v>40806568.600000001</v>
      </c>
      <c r="I42" s="60">
        <v>75350486.599999994</v>
      </c>
      <c r="J42" s="49">
        <v>41885213</v>
      </c>
      <c r="K42" s="49">
        <v>75318000</v>
      </c>
      <c r="L42" s="27">
        <v>41268333.289449885</v>
      </c>
      <c r="M42" s="27">
        <v>75318000</v>
      </c>
      <c r="N42" s="27">
        <v>41475064.4148148</v>
      </c>
      <c r="O42" s="27">
        <v>71673498.412698403</v>
      </c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11</v>
      </c>
      <c r="B43" s="36">
        <v>42251634.0020312</v>
      </c>
      <c r="C43" s="30">
        <v>75169744.5859579</v>
      </c>
      <c r="D43" s="36"/>
      <c r="E43" s="36"/>
      <c r="F43" s="36">
        <v>41246579.961470336</v>
      </c>
      <c r="G43" s="36">
        <v>75052944.486527175</v>
      </c>
      <c r="H43" s="60">
        <v>45442698.5</v>
      </c>
      <c r="I43" s="60">
        <v>75357248.599999994</v>
      </c>
      <c r="J43" s="49">
        <v>46425520</v>
      </c>
      <c r="K43" s="49">
        <v>75318000</v>
      </c>
      <c r="L43" s="27">
        <v>45821874.952333495</v>
      </c>
      <c r="M43" s="27">
        <v>75318000</v>
      </c>
      <c r="N43" s="27">
        <v>48881325.9174603</v>
      </c>
      <c r="O43" s="27">
        <v>71673498.412698403</v>
      </c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12</v>
      </c>
      <c r="B44" s="36">
        <v>47347950.078479201</v>
      </c>
      <c r="C44" s="32">
        <v>75318000</v>
      </c>
      <c r="D44" s="36"/>
      <c r="E44" s="36"/>
      <c r="F44" s="36">
        <v>45013391.199999988</v>
      </c>
      <c r="G44" s="36">
        <v>75308577.199999928</v>
      </c>
      <c r="H44" s="60">
        <v>53082975.399999999</v>
      </c>
      <c r="I44" s="60">
        <v>75357248.599999994</v>
      </c>
      <c r="J44" s="49">
        <v>53452600</v>
      </c>
      <c r="K44" s="49">
        <v>75318000</v>
      </c>
      <c r="L44" s="27">
        <v>53141877.804963231</v>
      </c>
      <c r="M44" s="27">
        <v>75318000</v>
      </c>
      <c r="N44" s="27">
        <v>57291016.397883601</v>
      </c>
      <c r="O44" s="27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13</v>
      </c>
      <c r="B45" s="36">
        <v>54604545.533351101</v>
      </c>
      <c r="C45" s="30">
        <v>75318000</v>
      </c>
      <c r="D45" s="36"/>
      <c r="E45" s="36"/>
      <c r="F45" s="36">
        <v>51214674.888093457</v>
      </c>
      <c r="G45" s="36">
        <v>75315621.126648426</v>
      </c>
      <c r="H45" s="60">
        <v>62379420.5</v>
      </c>
      <c r="I45" s="60">
        <v>75357248.599999994</v>
      </c>
      <c r="J45" s="49">
        <v>63317373</v>
      </c>
      <c r="K45" s="49">
        <v>75318000</v>
      </c>
      <c r="L45" s="27">
        <v>61381850.692829937</v>
      </c>
      <c r="M45" s="27">
        <v>75318000</v>
      </c>
      <c r="N45" s="27">
        <v>63359372.596825399</v>
      </c>
      <c r="O45" s="27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14</v>
      </c>
      <c r="B46" s="36">
        <v>61976461.486181498</v>
      </c>
      <c r="C46" s="30">
        <v>75318000</v>
      </c>
      <c r="D46" s="36"/>
      <c r="E46" s="36"/>
      <c r="F46" s="36">
        <v>58521112.400000006</v>
      </c>
      <c r="G46" s="36">
        <v>75317999.999999955</v>
      </c>
      <c r="H46" s="60">
        <v>69510725.099999994</v>
      </c>
      <c r="I46" s="60">
        <v>75357248.599999994</v>
      </c>
      <c r="J46" s="49">
        <v>70114840</v>
      </c>
      <c r="K46" s="49">
        <v>75318000</v>
      </c>
      <c r="L46" s="27">
        <v>68178071.112671897</v>
      </c>
      <c r="M46" s="27">
        <v>75318000</v>
      </c>
      <c r="N46" s="27">
        <v>68042041.1597884</v>
      </c>
      <c r="O46" s="27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15</v>
      </c>
      <c r="B47" s="36">
        <v>68800846.532038003</v>
      </c>
      <c r="C47" s="30">
        <v>75318000</v>
      </c>
      <c r="D47" s="36"/>
      <c r="E47" s="36"/>
      <c r="F47" s="36">
        <v>65819252.040074587</v>
      </c>
      <c r="G47" s="36">
        <v>75317999.999999955</v>
      </c>
      <c r="H47" s="60">
        <v>73454528</v>
      </c>
      <c r="I47" s="60">
        <v>75357248.599999994</v>
      </c>
      <c r="J47" s="49">
        <v>73868826</v>
      </c>
      <c r="K47" s="49">
        <v>75318000</v>
      </c>
      <c r="L47" s="27">
        <v>72599454.59375301</v>
      </c>
      <c r="M47" s="27">
        <v>75318000</v>
      </c>
      <c r="N47" s="27">
        <v>70670069.434920594</v>
      </c>
      <c r="O47" s="27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16</v>
      </c>
      <c r="B48" s="36">
        <v>72953253.7085291</v>
      </c>
      <c r="C48" s="30">
        <v>75318000</v>
      </c>
      <c r="D48" s="36"/>
      <c r="E48" s="36"/>
      <c r="F48" s="36">
        <v>71265644.799999937</v>
      </c>
      <c r="G48" s="36">
        <v>75317999.999999955</v>
      </c>
      <c r="H48" s="60">
        <v>74784039.599999994</v>
      </c>
      <c r="I48" s="60">
        <v>75357248.599999994</v>
      </c>
      <c r="J48" s="49">
        <v>75023400</v>
      </c>
      <c r="K48" s="49">
        <v>75318000</v>
      </c>
      <c r="L48" s="27">
        <v>74788912.420974985</v>
      </c>
      <c r="M48" s="27">
        <v>75318000</v>
      </c>
      <c r="N48" s="27">
        <v>71195675.089947104</v>
      </c>
      <c r="O48" s="27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17</v>
      </c>
      <c r="B49" s="36">
        <v>74609851.012536198</v>
      </c>
      <c r="C49" s="30">
        <v>75318000</v>
      </c>
      <c r="D49" s="36"/>
      <c r="E49" s="36"/>
      <c r="F49" s="36">
        <v>73736395.166822895</v>
      </c>
      <c r="G49" s="36"/>
      <c r="H49" s="60">
        <v>75233192</v>
      </c>
      <c r="I49" s="60">
        <v>75357248.599999994</v>
      </c>
      <c r="J49" s="49">
        <v>75229186</v>
      </c>
      <c r="K49" s="49">
        <v>75318000</v>
      </c>
      <c r="L49" s="27">
        <v>75414159.416755065</v>
      </c>
      <c r="M49" s="27">
        <v>75318000</v>
      </c>
      <c r="N49" s="27">
        <v>71386804.419047594</v>
      </c>
      <c r="O49" s="27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18</v>
      </c>
      <c r="B50" s="36">
        <v>75120390.503498197</v>
      </c>
      <c r="C50" s="30">
        <v>75318000</v>
      </c>
      <c r="D50" s="36"/>
      <c r="E50" s="36"/>
      <c r="F50" s="36">
        <v>74943229.599999905</v>
      </c>
      <c r="G50" s="36"/>
      <c r="H50" s="60">
        <v>75357248.599999994</v>
      </c>
      <c r="I50" s="60">
        <v>75357248.599999994</v>
      </c>
      <c r="J50" s="49">
        <v>75318000</v>
      </c>
      <c r="K50" s="49">
        <v>75318000</v>
      </c>
      <c r="L50" s="27">
        <v>75318000</v>
      </c>
      <c r="M50" s="27">
        <v>75318000</v>
      </c>
      <c r="N50" s="27">
        <v>71625716.080423295</v>
      </c>
      <c r="O50" s="27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1"/>
      <c r="I51" s="51"/>
      <c r="J51" s="36"/>
      <c r="K51" s="36"/>
      <c r="L51" s="18"/>
      <c r="M51" s="18"/>
      <c r="N51" s="18"/>
      <c r="O51" s="18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12.754035781138183</v>
      </c>
      <c r="C52" s="22">
        <f t="shared" si="1"/>
        <v>7.8700777814385745</v>
      </c>
      <c r="D52" s="22" t="str">
        <f t="shared" si="1"/>
        <v/>
      </c>
      <c r="E52" s="22" t="str">
        <f t="shared" si="1"/>
        <v/>
      </c>
      <c r="F52" s="22">
        <f t="shared" si="1"/>
        <v>13.217589796795032</v>
      </c>
      <c r="G52" s="22">
        <f t="shared" si="1"/>
        <v>7.2849191376162601</v>
      </c>
      <c r="H52" s="22">
        <f t="shared" si="1"/>
        <v>11.956165528499271</v>
      </c>
      <c r="I52" s="22">
        <f t="shared" si="1"/>
        <v>6.2445617127485784</v>
      </c>
      <c r="J52" s="22">
        <f t="shared" si="1"/>
        <v>11.902437270288871</v>
      </c>
      <c r="K52" s="22">
        <f t="shared" si="1"/>
        <v>5.8908135228645744</v>
      </c>
      <c r="L52" s="22">
        <f t="shared" si="1"/>
        <v>11.946552808307588</v>
      </c>
      <c r="M52" s="22">
        <f t="shared" si="1"/>
        <v>5.9484113261084186</v>
      </c>
      <c r="N52" s="22">
        <f t="shared" si="1"/>
        <v>11.476532493333448</v>
      </c>
      <c r="O52" s="22">
        <f t="shared" si="1"/>
        <v>5.6985204615782168</v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75318000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7" zoomScale="70" zoomScaleNormal="70" workbookViewId="0">
      <selection activeCell="H30" sqref="H30:H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8" width="12" style="5" bestFit="1" customWidth="1"/>
    <col min="9" max="9" width="12.42578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45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254642.39999999982</v>
      </c>
      <c r="G30" s="36">
        <v>8201104.7999999886</v>
      </c>
      <c r="H30" s="60">
        <v>0</v>
      </c>
      <c r="I30" s="60">
        <v>12076441.800000001</v>
      </c>
      <c r="J30" s="26"/>
      <c r="K30" s="49">
        <v>4465300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871474.77696670941</v>
      </c>
      <c r="G31" s="36">
        <v>17304627.264868949</v>
      </c>
      <c r="H31" s="60">
        <v>184843.5</v>
      </c>
      <c r="I31" s="60">
        <v>22065121.100000001</v>
      </c>
      <c r="J31" s="49">
        <v>678600</v>
      </c>
      <c r="K31" s="49">
        <v>17477340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2332879.1999999993</v>
      </c>
      <c r="G32" s="36">
        <v>27669119.999999974</v>
      </c>
      <c r="H32" s="60">
        <v>672158.1</v>
      </c>
      <c r="I32" s="60">
        <v>31208003</v>
      </c>
      <c r="J32" s="49">
        <v>861680</v>
      </c>
      <c r="K32" s="49">
        <v>29112399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5846722.4893443827</v>
      </c>
      <c r="G33" s="36">
        <v>35104469.089962184</v>
      </c>
      <c r="H33" s="60">
        <v>2301123.2999999998</v>
      </c>
      <c r="I33" s="60">
        <v>38207446.899999999</v>
      </c>
      <c r="J33" s="49">
        <v>1882400</v>
      </c>
      <c r="K33" s="49">
        <v>34634460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11354999.999999987</v>
      </c>
      <c r="G34" s="36">
        <v>41711272.799999967</v>
      </c>
      <c r="H34" s="60">
        <v>5575857.7000000002</v>
      </c>
      <c r="I34" s="60">
        <v>44444431.299999997</v>
      </c>
      <c r="J34" s="49">
        <v>6542080</v>
      </c>
      <c r="K34" s="49">
        <v>40621640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18718215.205102887</v>
      </c>
      <c r="G35" s="36">
        <v>48413244.093274213</v>
      </c>
      <c r="H35" s="60">
        <v>11421087.699999999</v>
      </c>
      <c r="I35" s="60">
        <v>50641867.200000003</v>
      </c>
      <c r="J35" s="49">
        <v>17481580</v>
      </c>
      <c r="K35" s="49">
        <v>48689840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22036538.078470901</v>
      </c>
      <c r="C36" s="36">
        <v>49563521.239462599</v>
      </c>
      <c r="D36" s="36"/>
      <c r="E36" s="36"/>
      <c r="F36" s="36">
        <v>26673796.799999978</v>
      </c>
      <c r="G36" s="36">
        <v>53815952.399999939</v>
      </c>
      <c r="H36" s="60">
        <v>19424523.300000001</v>
      </c>
      <c r="I36" s="60">
        <v>55405535.399999999</v>
      </c>
      <c r="J36" s="49">
        <v>25755480</v>
      </c>
      <c r="K36" s="49">
        <v>55448920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30754026.1780775</v>
      </c>
      <c r="C37" s="36">
        <v>54091001.461764596</v>
      </c>
      <c r="D37" s="36"/>
      <c r="E37" s="36"/>
      <c r="F37" s="36">
        <v>33277420.671079937</v>
      </c>
      <c r="G37" s="36">
        <v>56677948.104649909</v>
      </c>
      <c r="H37" s="60">
        <v>26781431.899999999</v>
      </c>
      <c r="I37" s="60">
        <v>58412256.700000003</v>
      </c>
      <c r="J37" s="49">
        <v>32656640</v>
      </c>
      <c r="K37" s="49">
        <v>59347300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38596636.084093302</v>
      </c>
      <c r="C38" s="36">
        <v>58213881.8968473</v>
      </c>
      <c r="D38" s="36"/>
      <c r="E38" s="36"/>
      <c r="F38" s="36">
        <v>39106195.199999973</v>
      </c>
      <c r="G38" s="36">
        <v>59574759.599999987</v>
      </c>
      <c r="H38" s="60">
        <v>33218027.5</v>
      </c>
      <c r="I38" s="60">
        <v>60491365.100000001</v>
      </c>
      <c r="J38" s="49">
        <v>37526260</v>
      </c>
      <c r="K38" s="49">
        <v>61176680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44141555.802028596</v>
      </c>
      <c r="C39" s="36">
        <v>65040501.090299398</v>
      </c>
      <c r="D39" s="36"/>
      <c r="E39" s="36"/>
      <c r="F39" s="36">
        <v>43934060.195172697</v>
      </c>
      <c r="G39" s="36">
        <v>64763079.006572694</v>
      </c>
      <c r="H39" s="60">
        <v>38926112.399999999</v>
      </c>
      <c r="I39" s="60">
        <v>65663928</v>
      </c>
      <c r="J39" s="49">
        <v>42836260</v>
      </c>
      <c r="K39" s="49">
        <v>66527680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48010897.349942401</v>
      </c>
      <c r="C40" s="36">
        <v>73429789.574554607</v>
      </c>
      <c r="D40" s="36"/>
      <c r="E40" s="36"/>
      <c r="F40" s="36">
        <v>48384274.799999982</v>
      </c>
      <c r="G40" s="36">
        <v>72375545.999999985</v>
      </c>
      <c r="H40" s="60">
        <v>43790604.399999999</v>
      </c>
      <c r="I40" s="60">
        <v>77337584</v>
      </c>
      <c r="J40" s="49">
        <v>47850080</v>
      </c>
      <c r="K40" s="49">
        <v>76915120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52416195.973380201</v>
      </c>
      <c r="C41" s="29">
        <v>87271660.901112303</v>
      </c>
      <c r="D41" s="36"/>
      <c r="E41" s="36"/>
      <c r="F41" s="36">
        <v>52904936.45332329</v>
      </c>
      <c r="G41" s="36">
        <v>86247126.167233452</v>
      </c>
      <c r="H41" s="60">
        <v>48498938.299999997</v>
      </c>
      <c r="I41" s="60">
        <v>92616962.799999997</v>
      </c>
      <c r="J41" s="49">
        <v>52960740</v>
      </c>
      <c r="K41" s="49">
        <v>90074900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58110051.686863899</v>
      </c>
      <c r="C42" s="30">
        <v>99851825.554511696</v>
      </c>
      <c r="D42" s="36"/>
      <c r="E42" s="36"/>
      <c r="F42" s="36">
        <v>57342778.799999937</v>
      </c>
      <c r="G42" s="36">
        <v>100739761.19999993</v>
      </c>
      <c r="H42" s="60">
        <v>53062995.399999999</v>
      </c>
      <c r="I42" s="60">
        <v>105700287.40000001</v>
      </c>
      <c r="J42" s="49">
        <v>56593340</v>
      </c>
      <c r="K42" s="49">
        <v>105862820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64305383.182816498</v>
      </c>
      <c r="C43" s="32">
        <v>110243539.571275</v>
      </c>
      <c r="D43" s="36"/>
      <c r="E43" s="36"/>
      <c r="F43" s="36">
        <v>61501636.98114264</v>
      </c>
      <c r="G43" s="36">
        <v>110547081.21828887</v>
      </c>
      <c r="H43" s="60">
        <v>57720917.399999999</v>
      </c>
      <c r="I43" s="60">
        <v>114106004.59999999</v>
      </c>
      <c r="J43" s="49">
        <v>61438220</v>
      </c>
      <c r="K43" s="49">
        <v>113856800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70967226.237159893</v>
      </c>
      <c r="C44" s="30">
        <v>115998147.763474</v>
      </c>
      <c r="D44" s="36"/>
      <c r="E44" s="36"/>
      <c r="F44" s="36">
        <v>65959355.99999994</v>
      </c>
      <c r="G44" s="36">
        <v>116334327.59999996</v>
      </c>
      <c r="H44" s="60">
        <v>61388424.299999997</v>
      </c>
      <c r="I44" s="60">
        <v>117437264.40000001</v>
      </c>
      <c r="J44" s="49">
        <v>65490700</v>
      </c>
      <c r="K44" s="49">
        <v>117491520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78717499.687543795</v>
      </c>
      <c r="C45" s="30">
        <v>118226392.484421</v>
      </c>
      <c r="D45" s="36"/>
      <c r="E45" s="36"/>
      <c r="F45" s="36">
        <v>71402064.278924242</v>
      </c>
      <c r="G45" s="36">
        <v>117970118.09853208</v>
      </c>
      <c r="H45" s="60">
        <v>65779519.399999999</v>
      </c>
      <c r="I45" s="60">
        <v>118453651.40000001</v>
      </c>
      <c r="J45" s="49">
        <v>70654380</v>
      </c>
      <c r="K45" s="49">
        <v>118516480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84402952.393224195</v>
      </c>
      <c r="C46" s="30">
        <v>118788524.675402</v>
      </c>
      <c r="D46" s="36"/>
      <c r="E46" s="36"/>
      <c r="F46" s="36">
        <v>77814395.999999955</v>
      </c>
      <c r="G46" s="36">
        <v>118657796.40000005</v>
      </c>
      <c r="H46" s="60">
        <v>72410462.599999994</v>
      </c>
      <c r="I46" s="60">
        <v>118798048.40000001</v>
      </c>
      <c r="J46" s="49">
        <v>75894400</v>
      </c>
      <c r="K46" s="49">
        <v>118796399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91686038.183784902</v>
      </c>
      <c r="C47" s="30">
        <v>118796251.691773</v>
      </c>
      <c r="D47" s="36"/>
      <c r="E47" s="36"/>
      <c r="F47" s="36">
        <v>85955965.864125341</v>
      </c>
      <c r="G47" s="36">
        <v>118754568.60504113</v>
      </c>
      <c r="H47" s="60">
        <v>80897140.299999997</v>
      </c>
      <c r="I47" s="60">
        <v>118852873.7</v>
      </c>
      <c r="J47" s="49">
        <v>82910780</v>
      </c>
      <c r="K47" s="49">
        <v>118796399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100016988.13443901</v>
      </c>
      <c r="C48" s="30">
        <v>118796251.691773</v>
      </c>
      <c r="D48" s="36"/>
      <c r="E48" s="36"/>
      <c r="F48" s="36">
        <v>94490211.599999964</v>
      </c>
      <c r="G48" s="36">
        <v>118790971.20000012</v>
      </c>
      <c r="H48" s="60">
        <v>89586483.599999994</v>
      </c>
      <c r="I48" s="60">
        <v>118858305.40000001</v>
      </c>
      <c r="J48" s="49">
        <v>91437740</v>
      </c>
      <c r="K48" s="49">
        <v>118796399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108317610.000838</v>
      </c>
      <c r="C49" s="30">
        <v>118796251.691773</v>
      </c>
      <c r="D49" s="36"/>
      <c r="E49" s="36"/>
      <c r="F49" s="36">
        <v>102430932.44552156</v>
      </c>
      <c r="G49" s="36">
        <v>118794989.64144319</v>
      </c>
      <c r="H49" s="60">
        <v>98763991.599999994</v>
      </c>
      <c r="I49" s="60">
        <v>118858305.40000001</v>
      </c>
      <c r="J49" s="49">
        <v>99258540</v>
      </c>
      <c r="K49" s="49">
        <v>118796399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113120843.947375</v>
      </c>
      <c r="C50" s="30">
        <v>118796251.691773</v>
      </c>
      <c r="D50" s="36"/>
      <c r="E50" s="36"/>
      <c r="F50" s="36">
        <v>108845618.3999999</v>
      </c>
      <c r="G50" s="36">
        <v>118796400.00000012</v>
      </c>
      <c r="H50" s="60">
        <v>105551943</v>
      </c>
      <c r="I50" s="60">
        <v>118858305.40000001</v>
      </c>
      <c r="J50" s="49">
        <v>106758420</v>
      </c>
      <c r="K50" s="49">
        <v>118796399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115954684.371389</v>
      </c>
      <c r="C51" s="30">
        <v>118796251.691773</v>
      </c>
      <c r="D51" s="36"/>
      <c r="E51" s="36"/>
      <c r="F51" s="36">
        <v>113007129.46789095</v>
      </c>
      <c r="G51" s="36">
        <v>118796400.00000012</v>
      </c>
      <c r="H51" s="60">
        <v>111479497.40000001</v>
      </c>
      <c r="I51" s="60">
        <v>118858305.40000001</v>
      </c>
      <c r="J51" s="49">
        <v>111646419</v>
      </c>
      <c r="K51" s="49">
        <v>118796399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117578299.141316</v>
      </c>
      <c r="C52" s="30">
        <v>118796251.691773</v>
      </c>
      <c r="D52" s="36"/>
      <c r="E52" s="36"/>
      <c r="F52" s="36">
        <v>115750570.79999998</v>
      </c>
      <c r="G52" s="36">
        <v>118796400.00000012</v>
      </c>
      <c r="H52" s="60">
        <v>114724869.3</v>
      </c>
      <c r="I52" s="60">
        <v>118858305.40000001</v>
      </c>
      <c r="J52" s="49">
        <v>114857020</v>
      </c>
      <c r="K52" s="49">
        <v>118796399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118381896.703886</v>
      </c>
      <c r="C53" s="30">
        <v>118796251.691773</v>
      </c>
      <c r="D53" s="36"/>
      <c r="E53" s="36"/>
      <c r="F53" s="36">
        <v>117347153.49367754</v>
      </c>
      <c r="G53" s="36">
        <v>118796400.00000012</v>
      </c>
      <c r="H53" s="60">
        <v>116837585.7</v>
      </c>
      <c r="I53" s="60">
        <v>118858305.40000001</v>
      </c>
      <c r="J53" s="49">
        <v>117491520</v>
      </c>
      <c r="K53" s="49">
        <v>118796399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118640747.84231</v>
      </c>
      <c r="C54" s="30">
        <v>118796251.691773</v>
      </c>
      <c r="D54" s="36"/>
      <c r="E54" s="36"/>
      <c r="F54" s="36">
        <v>118233463.19999997</v>
      </c>
      <c r="G54" s="36">
        <v>118796400.00000012</v>
      </c>
      <c r="H54" s="60">
        <v>117959378</v>
      </c>
      <c r="I54" s="60">
        <v>118858305.40000001</v>
      </c>
      <c r="J54" s="49">
        <v>118331279</v>
      </c>
      <c r="K54" s="49">
        <v>118796399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118770173.40652101</v>
      </c>
      <c r="C55" s="30">
        <v>118796251.691773</v>
      </c>
      <c r="D55" s="36"/>
      <c r="E55" s="36"/>
      <c r="F55" s="36">
        <v>118561823.71880582</v>
      </c>
      <c r="G55" s="36">
        <v>118796400.00000012</v>
      </c>
      <c r="H55" s="60">
        <v>118574674.40000001</v>
      </c>
      <c r="I55" s="60">
        <v>118858305.40000001</v>
      </c>
      <c r="J55" s="49">
        <v>118656440</v>
      </c>
      <c r="K55" s="49">
        <v>118796399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118796251.691773</v>
      </c>
      <c r="C56" s="30">
        <v>118796251.691773</v>
      </c>
      <c r="D56" s="36"/>
      <c r="E56" s="36"/>
      <c r="F56" s="36">
        <v>118718361.60000008</v>
      </c>
      <c r="G56" s="36">
        <v>118796400.00000012</v>
      </c>
      <c r="H56" s="60">
        <v>118786167</v>
      </c>
      <c r="I56" s="60">
        <v>118858305.40000001</v>
      </c>
      <c r="J56" s="49">
        <v>118726420</v>
      </c>
      <c r="K56" s="49">
        <v>118796399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118796251.691773</v>
      </c>
      <c r="C57" s="30">
        <v>118796251.691773</v>
      </c>
      <c r="D57" s="36"/>
      <c r="E57" s="36"/>
      <c r="F57" s="36">
        <v>118767855.76410531</v>
      </c>
      <c r="G57" s="36">
        <v>118796400.00000012</v>
      </c>
      <c r="H57" s="60">
        <v>118858305.40000001</v>
      </c>
      <c r="I57" s="60">
        <v>118858305.40000001</v>
      </c>
      <c r="J57" s="49">
        <v>118726420</v>
      </c>
      <c r="K57" s="49">
        <v>118796399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118796251.691773</v>
      </c>
      <c r="C58" s="30">
        <v>118796251.691773</v>
      </c>
      <c r="D58" s="36"/>
      <c r="E58" s="36"/>
      <c r="F58" s="36">
        <v>118789486.80000012</v>
      </c>
      <c r="G58" s="36">
        <v>118796400.00000012</v>
      </c>
      <c r="H58" s="60">
        <v>118858305.40000001</v>
      </c>
      <c r="I58" s="60">
        <v>118858305.40000001</v>
      </c>
      <c r="J58" s="49">
        <v>118726420</v>
      </c>
      <c r="K58" s="49">
        <v>118796399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118796251.691773</v>
      </c>
      <c r="C59" s="30">
        <v>118796251.691773</v>
      </c>
      <c r="D59" s="36"/>
      <c r="E59" s="36"/>
      <c r="F59" s="36">
        <v>118794518.59481652</v>
      </c>
      <c r="G59" s="36"/>
      <c r="H59" s="60">
        <v>118858305.40000001</v>
      </c>
      <c r="I59" s="60">
        <v>118858305.40000001</v>
      </c>
      <c r="J59" s="49">
        <v>118796399</v>
      </c>
      <c r="K59" s="49">
        <v>118796399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118796251.691773</v>
      </c>
      <c r="C60" s="30">
        <v>118796251.691773</v>
      </c>
      <c r="D60" s="36"/>
      <c r="E60" s="36"/>
      <c r="F60" s="36">
        <v>118796400.00000012</v>
      </c>
      <c r="G60" s="36"/>
      <c r="H60" s="60">
        <v>118858305.40000001</v>
      </c>
      <c r="I60" s="60">
        <v>118858305.40000001</v>
      </c>
      <c r="J60" s="49">
        <v>118796399</v>
      </c>
      <c r="K60" s="49">
        <v>118796399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52"/>
      <c r="I61" s="52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15.78682413187931</v>
      </c>
      <c r="C62" s="22">
        <f t="shared" si="1"/>
        <v>10.720377953546285</v>
      </c>
      <c r="D62" s="22" t="str">
        <f t="shared" si="1"/>
        <v/>
      </c>
      <c r="E62" s="22" t="str">
        <f t="shared" si="1"/>
        <v/>
      </c>
      <c r="F62" s="22">
        <f t="shared" si="1"/>
        <v>16.667375969215282</v>
      </c>
      <c r="G62" s="22">
        <f t="shared" si="1"/>
        <v>10.791953584479264</v>
      </c>
      <c r="H62" s="22">
        <f t="shared" si="1"/>
        <v>17.270104578778934</v>
      </c>
      <c r="I62" s="22">
        <f t="shared" si="1"/>
        <v>10.402436088544933</v>
      </c>
      <c r="J62" s="22">
        <f t="shared" si="1"/>
        <v>17.030350108187051</v>
      </c>
      <c r="K62" s="22">
        <f t="shared" si="1"/>
        <v>10.494074602269448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118796400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G58" sqref="G5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45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16795.19999999999</v>
      </c>
      <c r="G30" s="36">
        <v>7561784.3999999957</v>
      </c>
      <c r="H30" s="36"/>
      <c r="I30" s="36"/>
      <c r="J30" s="26"/>
      <c r="K30" s="26">
        <v>3919600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605457.63207265793</v>
      </c>
      <c r="G31" s="36">
        <v>17071477.364434283</v>
      </c>
      <c r="H31" s="36"/>
      <c r="I31" s="36"/>
      <c r="J31" s="26">
        <v>176400</v>
      </c>
      <c r="K31" s="26">
        <v>15386420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2018605.1999999993</v>
      </c>
      <c r="G32" s="36">
        <v>27799537.199999984</v>
      </c>
      <c r="H32" s="36"/>
      <c r="I32" s="36"/>
      <c r="J32" s="26">
        <v>2484660</v>
      </c>
      <c r="K32" s="26">
        <v>25397800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5641480.0701875277</v>
      </c>
      <c r="G33" s="36">
        <v>34645558.342752673</v>
      </c>
      <c r="H33" s="36"/>
      <c r="I33" s="36"/>
      <c r="J33" s="26">
        <v>5368680</v>
      </c>
      <c r="K33" s="26">
        <v>33064500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11373915.599999998</v>
      </c>
      <c r="G34" s="36">
        <v>40707759.599999972</v>
      </c>
      <c r="H34" s="36"/>
      <c r="I34" s="36"/>
      <c r="J34" s="26">
        <v>14548780</v>
      </c>
      <c r="K34" s="26">
        <v>40875400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19090303.210611403</v>
      </c>
      <c r="G35" s="36">
        <v>47431153.396399207</v>
      </c>
      <c r="H35" s="36"/>
      <c r="I35" s="36"/>
      <c r="J35" s="26">
        <v>22763300</v>
      </c>
      <c r="K35" s="26">
        <v>47968120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22675456.082136601</v>
      </c>
      <c r="C36" s="36">
        <v>49347457.811692297</v>
      </c>
      <c r="D36" s="36"/>
      <c r="E36" s="36"/>
      <c r="F36" s="36">
        <v>27116494.79999999</v>
      </c>
      <c r="G36" s="36">
        <v>53066147.999999948</v>
      </c>
      <c r="H36" s="36"/>
      <c r="I36" s="36"/>
      <c r="J36" s="26">
        <v>30100600</v>
      </c>
      <c r="K36" s="26">
        <v>55056599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32586846.761245999</v>
      </c>
      <c r="C37" s="36">
        <v>54178025.666141398</v>
      </c>
      <c r="D37" s="36"/>
      <c r="E37" s="36"/>
      <c r="F37" s="36">
        <v>32994822.758574698</v>
      </c>
      <c r="G37" s="36">
        <v>56206849.98058451</v>
      </c>
      <c r="H37" s="36"/>
      <c r="I37" s="36"/>
      <c r="J37" s="26">
        <v>36094140</v>
      </c>
      <c r="K37" s="26">
        <v>58973360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39840860.080211401</v>
      </c>
      <c r="C38" s="36">
        <v>57997818.469077103</v>
      </c>
      <c r="D38" s="36"/>
      <c r="E38" s="36"/>
      <c r="F38" s="36">
        <v>38152091.999999978</v>
      </c>
      <c r="G38" s="36">
        <v>59284575.599999934</v>
      </c>
      <c r="H38" s="36"/>
      <c r="I38" s="36"/>
      <c r="J38" s="26">
        <v>41618320</v>
      </c>
      <c r="K38" s="26">
        <v>60584320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44244613.330375001</v>
      </c>
      <c r="C39" s="36">
        <v>64609243.506600603</v>
      </c>
      <c r="D39" s="36"/>
      <c r="E39" s="36"/>
      <c r="F39" s="36">
        <v>42910817.002694644</v>
      </c>
      <c r="G39" s="36">
        <v>63921015.577036001</v>
      </c>
      <c r="H39" s="36"/>
      <c r="I39" s="36"/>
      <c r="J39" s="26">
        <v>46446940</v>
      </c>
      <c r="K39" s="26">
        <v>64790900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48071263.757839799</v>
      </c>
      <c r="C40" s="36">
        <v>72945795.549123898</v>
      </c>
      <c r="D40" s="36"/>
      <c r="E40" s="36"/>
      <c r="F40" s="36">
        <v>47447729.999999985</v>
      </c>
      <c r="G40" s="36">
        <v>70583039.99999994</v>
      </c>
      <c r="H40" s="36"/>
      <c r="I40" s="36"/>
      <c r="J40" s="26">
        <v>51896900</v>
      </c>
      <c r="K40" s="26">
        <v>74939420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52242920.246263601</v>
      </c>
      <c r="C41" s="29">
        <v>85802969.789419293</v>
      </c>
      <c r="D41" s="36"/>
      <c r="E41" s="36"/>
      <c r="F41" s="36">
        <v>52067556.901705101</v>
      </c>
      <c r="G41" s="36">
        <v>84009590.712954327</v>
      </c>
      <c r="H41" s="36"/>
      <c r="I41" s="36"/>
      <c r="J41" s="26">
        <v>57281119</v>
      </c>
      <c r="K41" s="26">
        <v>87990340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57825315.433597602</v>
      </c>
      <c r="C42" s="30">
        <v>98901416.540894896</v>
      </c>
      <c r="D42" s="36"/>
      <c r="E42" s="36"/>
      <c r="F42" s="36">
        <v>56561716.799999975</v>
      </c>
      <c r="G42" s="36">
        <v>98728365.599999934</v>
      </c>
      <c r="H42" s="36"/>
      <c r="I42" s="36"/>
      <c r="J42" s="26">
        <v>60798500</v>
      </c>
      <c r="K42" s="26">
        <v>99513720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64245113.365123697</v>
      </c>
      <c r="C43" s="32">
        <v>109717144.45601</v>
      </c>
      <c r="D43" s="36"/>
      <c r="E43" s="36"/>
      <c r="F43" s="36">
        <v>60641797.011366159</v>
      </c>
      <c r="G43" s="36">
        <v>109357266.90453488</v>
      </c>
      <c r="H43" s="36"/>
      <c r="I43" s="36"/>
      <c r="J43" s="26">
        <v>64754140</v>
      </c>
      <c r="K43" s="26">
        <v>112183640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70882520.097694293</v>
      </c>
      <c r="C44" s="30">
        <v>115618563.95925499</v>
      </c>
      <c r="D44" s="36"/>
      <c r="E44" s="36"/>
      <c r="F44" s="36">
        <v>64885989.599999942</v>
      </c>
      <c r="G44" s="36">
        <v>115852397.99999993</v>
      </c>
      <c r="H44" s="36"/>
      <c r="I44" s="36"/>
      <c r="J44" s="26">
        <v>68538720</v>
      </c>
      <c r="K44" s="26">
        <v>117328940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77464872.683622494</v>
      </c>
      <c r="C45" s="30">
        <v>118044811.09970801</v>
      </c>
      <c r="D45" s="36"/>
      <c r="E45" s="36"/>
      <c r="F45" s="36">
        <v>69786681.241580993</v>
      </c>
      <c r="G45" s="36">
        <v>117787241.79955214</v>
      </c>
      <c r="H45" s="36"/>
      <c r="I45" s="36"/>
      <c r="J45" s="26">
        <v>73385720</v>
      </c>
      <c r="K45" s="26">
        <v>118493860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83399904.248081595</v>
      </c>
      <c r="C46" s="30">
        <v>118788524.675402</v>
      </c>
      <c r="D46" s="36"/>
      <c r="E46" s="36"/>
      <c r="F46" s="36">
        <v>75570073.199999914</v>
      </c>
      <c r="G46" s="36">
        <v>118615214.40000005</v>
      </c>
      <c r="H46" s="36"/>
      <c r="I46" s="36"/>
      <c r="J46" s="26">
        <v>79179220</v>
      </c>
      <c r="K46" s="26">
        <v>118726420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90597511.197539702</v>
      </c>
      <c r="C47" s="30">
        <v>118796251.691773</v>
      </c>
      <c r="D47" s="36"/>
      <c r="E47" s="36"/>
      <c r="F47" s="36">
        <v>83348864.990239456</v>
      </c>
      <c r="G47" s="36">
        <v>118743087.45073265</v>
      </c>
      <c r="H47" s="36"/>
      <c r="I47" s="36"/>
      <c r="J47" s="26">
        <v>86144000</v>
      </c>
      <c r="K47" s="26">
        <v>118796399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98055321.498286501</v>
      </c>
      <c r="C48" s="30">
        <v>118796251.691773</v>
      </c>
      <c r="D48" s="36"/>
      <c r="E48" s="36"/>
      <c r="F48" s="36">
        <v>91809128.399999961</v>
      </c>
      <c r="G48" s="36">
        <v>118790971.20000012</v>
      </c>
      <c r="H48" s="36"/>
      <c r="I48" s="36"/>
      <c r="J48" s="26">
        <v>94059520</v>
      </c>
      <c r="K48" s="26">
        <v>118796399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107210731.635712</v>
      </c>
      <c r="C49" s="30">
        <v>118796251.691773</v>
      </c>
      <c r="D49" s="36"/>
      <c r="E49" s="36"/>
      <c r="F49" s="36">
        <v>99947508.58195442</v>
      </c>
      <c r="G49" s="36">
        <v>118795002.13469692</v>
      </c>
      <c r="H49" s="36"/>
      <c r="I49" s="36"/>
      <c r="J49" s="26">
        <v>101742480</v>
      </c>
      <c r="K49" s="26">
        <v>118796399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111928003.83012301</v>
      </c>
      <c r="C50" s="30">
        <v>118796251.691773</v>
      </c>
      <c r="D50" s="36"/>
      <c r="E50" s="36"/>
      <c r="F50" s="36">
        <v>106845122.39999995</v>
      </c>
      <c r="G50" s="36">
        <v>118796400.00000012</v>
      </c>
      <c r="H50" s="36"/>
      <c r="I50" s="36"/>
      <c r="J50" s="26">
        <v>109664359</v>
      </c>
      <c r="K50" s="26">
        <v>118796399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115125008.533567</v>
      </c>
      <c r="C51" s="30">
        <v>118796251.691773</v>
      </c>
      <c r="D51" s="36"/>
      <c r="E51" s="36"/>
      <c r="F51" s="36">
        <v>111745950.48842624</v>
      </c>
      <c r="G51" s="36">
        <v>118796400.00000012</v>
      </c>
      <c r="H51" s="36"/>
      <c r="I51" s="36"/>
      <c r="J51" s="26">
        <v>112807099</v>
      </c>
      <c r="K51" s="26">
        <v>118796399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117267291.442389</v>
      </c>
      <c r="C52" s="30">
        <v>118796251.691773</v>
      </c>
      <c r="D52" s="36"/>
      <c r="E52" s="36"/>
      <c r="F52" s="36">
        <v>115091655.59999995</v>
      </c>
      <c r="G52" s="36">
        <v>118796400.00000012</v>
      </c>
      <c r="H52" s="36"/>
      <c r="I52" s="36"/>
      <c r="J52" s="26">
        <v>116536540</v>
      </c>
      <c r="K52" s="26">
        <v>118796399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118303661.848131</v>
      </c>
      <c r="C53" s="30">
        <v>118796251.691773</v>
      </c>
      <c r="D53" s="36"/>
      <c r="E53" s="36"/>
      <c r="F53" s="36">
        <v>117036812.80727765</v>
      </c>
      <c r="G53" s="36">
        <v>118796400.00000012</v>
      </c>
      <c r="H53" s="36"/>
      <c r="I53" s="36"/>
      <c r="J53" s="26">
        <v>117724080</v>
      </c>
      <c r="K53" s="26">
        <v>118796399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118640747.84231</v>
      </c>
      <c r="C54" s="30">
        <v>118796251.691773</v>
      </c>
      <c r="D54" s="36"/>
      <c r="E54" s="36"/>
      <c r="F54" s="36">
        <v>118120858.79999998</v>
      </c>
      <c r="G54" s="36">
        <v>118796400.00000012</v>
      </c>
      <c r="H54" s="36"/>
      <c r="I54" s="36"/>
      <c r="J54" s="26">
        <v>118516480</v>
      </c>
      <c r="K54" s="26">
        <v>118796399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118770173.40652101</v>
      </c>
      <c r="C55" s="30">
        <v>118796251.691773</v>
      </c>
      <c r="D55" s="36"/>
      <c r="E55" s="36"/>
      <c r="F55" s="36">
        <v>118521193.10035336</v>
      </c>
      <c r="G55" s="36">
        <v>118796400.00000012</v>
      </c>
      <c r="H55" s="36"/>
      <c r="I55" s="36"/>
      <c r="J55" s="26">
        <v>118656440</v>
      </c>
      <c r="K55" s="26">
        <v>118796399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118796251.691773</v>
      </c>
      <c r="C56" s="30">
        <v>118796251.691773</v>
      </c>
      <c r="D56" s="36"/>
      <c r="E56" s="36"/>
      <c r="F56" s="36">
        <v>118709964.00000009</v>
      </c>
      <c r="G56" s="36">
        <v>118796400.00000012</v>
      </c>
      <c r="H56" s="36"/>
      <c r="I56" s="36"/>
      <c r="J56" s="26">
        <v>118773779</v>
      </c>
      <c r="K56" s="26">
        <v>118796399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118796251.691773</v>
      </c>
      <c r="C57" s="30">
        <v>118796251.691773</v>
      </c>
      <c r="D57" s="36"/>
      <c r="E57" s="36"/>
      <c r="F57" s="36">
        <v>118765651.53336364</v>
      </c>
      <c r="G57" s="36">
        <v>118796400.00000012</v>
      </c>
      <c r="H57" s="36"/>
      <c r="I57" s="36"/>
      <c r="J57" s="26">
        <v>118726420</v>
      </c>
      <c r="K57" s="26">
        <v>118796399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118796251.691773</v>
      </c>
      <c r="C58" s="30">
        <v>118796251.691773</v>
      </c>
      <c r="D58" s="36"/>
      <c r="E58" s="36"/>
      <c r="F58" s="36">
        <v>118789486.80000012</v>
      </c>
      <c r="G58" s="36">
        <v>118796400.00000012</v>
      </c>
      <c r="H58" s="36"/>
      <c r="I58" s="36"/>
      <c r="J58" s="26">
        <v>118796399</v>
      </c>
      <c r="K58" s="26">
        <v>118796399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118796251.691773</v>
      </c>
      <c r="C59" s="30">
        <v>118796251.691773</v>
      </c>
      <c r="D59" s="36"/>
      <c r="E59" s="36"/>
      <c r="F59" s="36">
        <v>118794533.46959196</v>
      </c>
      <c r="G59" s="36"/>
      <c r="H59" s="36"/>
      <c r="I59" s="36"/>
      <c r="J59" s="26">
        <v>118796399</v>
      </c>
      <c r="K59" s="26">
        <v>118796399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118796251.691773</v>
      </c>
      <c r="C60" s="30">
        <v>118796251.691773</v>
      </c>
      <c r="D60" s="36"/>
      <c r="E60" s="36"/>
      <c r="F60" s="36">
        <v>118796400.00000012</v>
      </c>
      <c r="G60" s="36"/>
      <c r="H60" s="36"/>
      <c r="I60" s="36"/>
      <c r="J60" s="26">
        <v>118796399</v>
      </c>
      <c r="K60" s="26">
        <v>118796399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15.960567598326028</v>
      </c>
      <c r="C62" s="22">
        <f t="shared" si="1"/>
        <v>10.807083639943297</v>
      </c>
      <c r="D62" s="22" t="str">
        <f t="shared" si="1"/>
        <v/>
      </c>
      <c r="E62" s="22" t="str">
        <f t="shared" si="1"/>
        <v/>
      </c>
      <c r="F62" s="22">
        <f t="shared" si="1"/>
        <v>16.976536457645739</v>
      </c>
      <c r="G62" s="22">
        <f t="shared" si="1"/>
        <v>10.941456616271562</v>
      </c>
      <c r="H62" s="22" t="str">
        <f t="shared" si="1"/>
        <v/>
      </c>
      <c r="I62" s="22" t="str">
        <f t="shared" si="1"/>
        <v/>
      </c>
      <c r="J62" s="22">
        <f t="shared" si="1"/>
        <v>16.58147726544367</v>
      </c>
      <c r="K62" s="22">
        <f t="shared" si="1"/>
        <v>10.648134922554492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118796400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4" zoomScale="70" zoomScaleNormal="70" workbookViewId="0">
      <selection activeCell="X41" sqref="X4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8" width="9.7109375" style="5" customWidth="1"/>
    <col min="9" max="9" width="12.42578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92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>
        <v>3301991.9999999986</v>
      </c>
      <c r="H30" s="36"/>
      <c r="I30" s="60">
        <v>4064731.4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>
        <v>12132700.913572973</v>
      </c>
      <c r="H31" s="36"/>
      <c r="I31" s="60">
        <v>15593865.800000001</v>
      </c>
      <c r="J31" s="26"/>
      <c r="K31" s="26"/>
      <c r="L31" s="27"/>
      <c r="M31" s="27">
        <v>6730900.7253650511</v>
      </c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/>
      <c r="G32" s="36">
        <v>23275286.399999987</v>
      </c>
      <c r="I32" s="60">
        <v>26159205.399999999</v>
      </c>
      <c r="J32" s="26"/>
      <c r="K32" s="26">
        <v>20088672</v>
      </c>
      <c r="L32" s="27"/>
      <c r="M32" s="27">
        <v>18870707.996728625</v>
      </c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/>
      <c r="G33" s="36">
        <v>29560305.273532748</v>
      </c>
      <c r="I33" s="60">
        <v>32513318</v>
      </c>
      <c r="J33" s="26"/>
      <c r="K33" s="26">
        <v>27630643</v>
      </c>
      <c r="L33" s="27"/>
      <c r="M33" s="27">
        <v>28488127.744033247</v>
      </c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/>
      <c r="G34" s="36">
        <v>35168894.399999976</v>
      </c>
      <c r="I34" s="60">
        <v>36855672.5</v>
      </c>
      <c r="J34" s="26"/>
      <c r="K34" s="26">
        <v>32423212</v>
      </c>
      <c r="L34" s="27"/>
      <c r="M34" s="27">
        <v>34994082.524323724</v>
      </c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/>
      <c r="G35" s="36">
        <v>42066923.023853473</v>
      </c>
      <c r="I35" s="60">
        <v>43023813</v>
      </c>
      <c r="J35" s="26"/>
      <c r="K35" s="26">
        <v>37273190</v>
      </c>
      <c r="L35" s="27"/>
      <c r="M35" s="27">
        <v>41470425.677356355</v>
      </c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/>
      <c r="G36" s="36">
        <v>47698763.999999978</v>
      </c>
      <c r="I36" s="60">
        <v>48894025.600000001</v>
      </c>
      <c r="J36" s="26"/>
      <c r="K36" s="26">
        <v>45677107</v>
      </c>
      <c r="L36" s="27"/>
      <c r="M36" s="27">
        <v>47901780.353779577</v>
      </c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/>
      <c r="G37" s="36">
        <v>50166800.902370818</v>
      </c>
      <c r="I37" s="60">
        <v>52116139</v>
      </c>
      <c r="J37" s="26"/>
      <c r="K37" s="26">
        <v>51110496</v>
      </c>
      <c r="L37" s="27"/>
      <c r="M37" s="27">
        <v>51070006.270073324</v>
      </c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>
        <v>49550262.606310599</v>
      </c>
      <c r="D38" s="36"/>
      <c r="E38" s="36"/>
      <c r="F38" s="36"/>
      <c r="G38" s="36">
        <v>52689935.999999933</v>
      </c>
      <c r="I38" s="60">
        <v>53476995</v>
      </c>
      <c r="J38" s="26"/>
      <c r="K38" s="26">
        <v>53093030</v>
      </c>
      <c r="L38" s="27"/>
      <c r="M38" s="27">
        <v>52860664.401406579</v>
      </c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>
        <v>52294717.375442103</v>
      </c>
      <c r="D39" s="36"/>
      <c r="E39" s="36"/>
      <c r="F39" s="36"/>
      <c r="G39" s="36">
        <v>58275136.118792117</v>
      </c>
      <c r="I39" s="60">
        <v>57835245.700000003</v>
      </c>
      <c r="J39" s="26"/>
      <c r="K39" s="26">
        <v>56050464</v>
      </c>
      <c r="L39" s="27"/>
      <c r="M39" s="27">
        <v>56187850.141307436</v>
      </c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>
        <v>56326993.394000299</v>
      </c>
      <c r="D40" s="36"/>
      <c r="E40" s="36"/>
      <c r="F40" s="36"/>
      <c r="G40" s="36">
        <v>66691838.399999969</v>
      </c>
      <c r="I40" s="60">
        <v>70225036.299999997</v>
      </c>
      <c r="J40" s="26"/>
      <c r="K40" s="26">
        <v>65058336</v>
      </c>
      <c r="L40" s="27"/>
      <c r="M40" s="27">
        <v>65923072.272421807</v>
      </c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36">
        <v>66575385.100823</v>
      </c>
      <c r="D41" s="36"/>
      <c r="E41" s="36"/>
      <c r="F41" s="36"/>
      <c r="G41" s="36">
        <v>81387809.916545838</v>
      </c>
      <c r="I41" s="60">
        <v>85969402.900000006</v>
      </c>
      <c r="J41" s="26"/>
      <c r="K41" s="26">
        <v>77057030</v>
      </c>
      <c r="L41" s="27"/>
      <c r="M41" s="27">
        <v>79446810.494613335</v>
      </c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6">
        <v>81282815.624805003</v>
      </c>
      <c r="D42" s="36"/>
      <c r="E42" s="36"/>
      <c r="F42" s="36"/>
      <c r="G42" s="36">
        <v>94767309.599999934</v>
      </c>
      <c r="I42" s="60">
        <v>98379700.200000003</v>
      </c>
      <c r="J42" s="26"/>
      <c r="K42" s="26">
        <v>91074720</v>
      </c>
      <c r="L42" s="27"/>
      <c r="M42" s="27">
        <v>93712382.421450213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6">
        <v>94604788.066768005</v>
      </c>
      <c r="D43" s="36"/>
      <c r="E43" s="36"/>
      <c r="F43" s="36"/>
      <c r="G43" s="36">
        <v>100752803.13662936</v>
      </c>
      <c r="I43" s="60">
        <v>103466346.3</v>
      </c>
      <c r="J43" s="26"/>
      <c r="K43" s="26">
        <v>100086067</v>
      </c>
      <c r="L43" s="27"/>
      <c r="M43" s="27">
        <v>101353454.79433316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6">
        <v>101822381.549996</v>
      </c>
      <c r="D44" s="36"/>
      <c r="E44" s="36"/>
      <c r="F44" s="36"/>
      <c r="G44" s="36">
        <v>103583961.5999999</v>
      </c>
      <c r="I44" s="60">
        <v>103999145.40000001</v>
      </c>
      <c r="J44" s="26"/>
      <c r="K44" s="26">
        <v>103464000</v>
      </c>
      <c r="L44" s="27"/>
      <c r="M44" s="27">
        <v>103515764.8824722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6">
        <v>103814713.94160201</v>
      </c>
      <c r="D45" s="36"/>
      <c r="E45" s="36"/>
      <c r="F45" s="36"/>
      <c r="G45" s="36">
        <v>103894215.08953063</v>
      </c>
      <c r="I45" s="60">
        <v>104058197</v>
      </c>
      <c r="J45" s="26"/>
      <c r="K45" s="26">
        <v>103915468</v>
      </c>
      <c r="L45" s="27"/>
      <c r="M45" s="27">
        <v>103941072.57356414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6">
        <v>104004000</v>
      </c>
      <c r="D46" s="36"/>
      <c r="E46" s="36"/>
      <c r="F46" s="36"/>
      <c r="G46" s="36">
        <v>104003999.99999993</v>
      </c>
      <c r="I46" s="60">
        <v>104058197</v>
      </c>
      <c r="J46" s="26"/>
      <c r="K46" s="26">
        <v>104004000</v>
      </c>
      <c r="L46" s="27"/>
      <c r="M46" s="27">
        <v>103997525.77195647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6">
        <v>104004000</v>
      </c>
      <c r="D47" s="36"/>
      <c r="E47" s="36"/>
      <c r="F47" s="36"/>
      <c r="G47" s="36">
        <v>104003999.99999993</v>
      </c>
      <c r="I47" s="60">
        <v>104058197</v>
      </c>
      <c r="J47" s="26"/>
      <c r="K47" s="26">
        <v>104004000</v>
      </c>
      <c r="L47" s="27"/>
      <c r="M47" s="27">
        <v>103999089.50897756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6">
        <v>104004000</v>
      </c>
      <c r="D48" s="36"/>
      <c r="E48" s="36"/>
      <c r="F48" s="36"/>
      <c r="G48" s="36">
        <v>104003999.99999993</v>
      </c>
      <c r="I48" s="60">
        <v>104058197</v>
      </c>
      <c r="J48" s="26"/>
      <c r="K48" s="26"/>
      <c r="L48" s="27"/>
      <c r="M48" s="27">
        <v>104003999.99999993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6">
        <v>104004000</v>
      </c>
      <c r="D49" s="36"/>
      <c r="E49" s="36"/>
      <c r="F49" s="36"/>
      <c r="G49" s="36">
        <v>104003999.99999993</v>
      </c>
      <c r="I49" s="60">
        <v>104058197</v>
      </c>
      <c r="J49" s="26"/>
      <c r="K49" s="26"/>
      <c r="L49" s="27"/>
      <c r="M49" s="27">
        <v>104003999.99999993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6">
        <v>104004000</v>
      </c>
      <c r="D50" s="36"/>
      <c r="E50" s="36"/>
      <c r="F50" s="36"/>
      <c r="G50" s="36">
        <v>104003999.99999993</v>
      </c>
      <c r="I50" s="60">
        <v>104058197</v>
      </c>
      <c r="J50" s="26"/>
      <c r="K50" s="26"/>
      <c r="L50" s="27"/>
      <c r="M50" s="27">
        <v>104003999.99999993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53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9.4479941413147177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8.4402457877445904</v>
      </c>
      <c r="H52" s="22" t="str">
        <f t="shared" si="1"/>
        <v/>
      </c>
      <c r="I52" s="22">
        <f t="shared" si="1"/>
        <v>8.1782101865765213</v>
      </c>
      <c r="J52" s="22" t="str">
        <f t="shared" si="1"/>
        <v/>
      </c>
      <c r="K52" s="22">
        <f t="shared" si="1"/>
        <v>8.6644754009795086</v>
      </c>
      <c r="L52" s="22" t="str">
        <f t="shared" si="1"/>
        <v/>
      </c>
      <c r="M52" s="22">
        <f t="shared" si="1"/>
        <v>8.5319738520283899</v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104004000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8" zoomScale="70" zoomScaleNormal="70" workbookViewId="0">
      <selection activeCell="AC34" sqref="AC34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8" width="9.7109375" style="5" customWidth="1"/>
    <col min="9" max="9" width="12.42578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90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>
        <v>2776042.3999999985</v>
      </c>
      <c r="H30" s="36"/>
      <c r="I30" s="60">
        <v>852315.9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>
        <v>16777725.896032188</v>
      </c>
      <c r="H31" s="36"/>
      <c r="I31" s="60">
        <v>6576460.4000000004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/>
      <c r="D32" s="36"/>
      <c r="E32" s="36"/>
      <c r="F32" s="36"/>
      <c r="G32" s="36">
        <v>28028701.599999998</v>
      </c>
      <c r="H32" s="36"/>
      <c r="I32" s="60">
        <v>20720608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36311545.042841256</v>
      </c>
      <c r="H33" s="36"/>
      <c r="I33" s="60">
        <v>34279862.100000001</v>
      </c>
      <c r="J33" s="26"/>
      <c r="K33" s="26"/>
      <c r="L33" s="27"/>
      <c r="M33" s="27">
        <v>35765280.899999999</v>
      </c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43463147.199999958</v>
      </c>
      <c r="H34" s="36"/>
      <c r="I34" s="60">
        <v>41612201</v>
      </c>
      <c r="J34" s="26"/>
      <c r="K34" s="26"/>
      <c r="L34" s="27"/>
      <c r="M34" s="27">
        <v>43269412.070988506</v>
      </c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50735969.280000351</v>
      </c>
      <c r="H35" s="36"/>
      <c r="I35" s="60">
        <v>46581408.399999999</v>
      </c>
      <c r="J35" s="26"/>
      <c r="K35" s="26">
        <v>44461417</v>
      </c>
      <c r="L35" s="27"/>
      <c r="M35" s="27">
        <v>49585522.937667876</v>
      </c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38685869.998955198</v>
      </c>
      <c r="D36" s="36"/>
      <c r="E36" s="36"/>
      <c r="F36" s="36"/>
      <c r="G36" s="36">
        <v>57375577.199999936</v>
      </c>
      <c r="H36" s="36"/>
      <c r="I36" s="60">
        <v>51721708</v>
      </c>
      <c r="J36" s="26"/>
      <c r="K36" s="26">
        <v>48889449</v>
      </c>
      <c r="L36" s="27"/>
      <c r="M36" s="27">
        <v>57271800.163978182</v>
      </c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47735885.884442598</v>
      </c>
      <c r="D37" s="36"/>
      <c r="E37" s="36"/>
      <c r="F37" s="36"/>
      <c r="G37" s="36">
        <v>63626627.340421312</v>
      </c>
      <c r="H37" s="36"/>
      <c r="I37" s="60">
        <v>59744963.600000001</v>
      </c>
      <c r="J37" s="26"/>
      <c r="K37" s="26">
        <v>59540448</v>
      </c>
      <c r="L37" s="27"/>
      <c r="M37" s="27">
        <v>65707437.744668931</v>
      </c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54843611.969491199</v>
      </c>
      <c r="D38" s="36"/>
      <c r="E38" s="36"/>
      <c r="F38" s="36"/>
      <c r="G38" s="36">
        <v>68082687.199999973</v>
      </c>
      <c r="H38" s="36"/>
      <c r="I38" s="60">
        <v>66448651.899999999</v>
      </c>
      <c r="J38" s="26"/>
      <c r="K38" s="26">
        <v>66942643</v>
      </c>
      <c r="L38" s="27"/>
      <c r="M38" s="27">
        <v>68785178.650706246</v>
      </c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62650531.479121</v>
      </c>
      <c r="D39" s="36"/>
      <c r="E39" s="36"/>
      <c r="F39" s="36"/>
      <c r="G39" s="36">
        <v>69612080.420441568</v>
      </c>
      <c r="H39" s="36"/>
      <c r="I39" s="60">
        <v>68776970.099999994</v>
      </c>
      <c r="J39" s="26"/>
      <c r="K39" s="26">
        <v>69359014</v>
      </c>
      <c r="L39" s="27"/>
      <c r="M39" s="27">
        <v>69669459.856452107</v>
      </c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67646770.6808763</v>
      </c>
      <c r="D40" s="36"/>
      <c r="E40" s="36"/>
      <c r="F40" s="36"/>
      <c r="G40" s="36">
        <v>71277442.399999917</v>
      </c>
      <c r="H40" s="36"/>
      <c r="I40" s="60">
        <v>69926964.299999997</v>
      </c>
      <c r="J40" s="26"/>
      <c r="K40" s="26">
        <v>70825372</v>
      </c>
      <c r="L40" s="27"/>
      <c r="M40" s="27">
        <v>70797686.549133211</v>
      </c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69847105.347403601</v>
      </c>
      <c r="D41" s="36"/>
      <c r="E41" s="36"/>
      <c r="F41" s="36"/>
      <c r="G41" s="36">
        <v>78367534.320663974</v>
      </c>
      <c r="H41" s="36"/>
      <c r="I41" s="60">
        <v>71388887.299999997</v>
      </c>
      <c r="J41" s="26"/>
      <c r="K41" s="26">
        <v>73184300</v>
      </c>
      <c r="L41" s="27"/>
      <c r="M41" s="27">
        <v>77937180.435300544</v>
      </c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71992296.444119394</v>
      </c>
      <c r="D42" s="36"/>
      <c r="E42" s="36"/>
      <c r="F42" s="36"/>
      <c r="G42" s="36">
        <v>90163041.199999928</v>
      </c>
      <c r="H42" s="36"/>
      <c r="I42" s="60">
        <v>77880122.599999994</v>
      </c>
      <c r="J42" s="26"/>
      <c r="K42" s="26">
        <v>79395248</v>
      </c>
      <c r="L42" s="27"/>
      <c r="M42" s="27">
        <v>89654751.573913321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75507868.023543298</v>
      </c>
      <c r="D43" s="36"/>
      <c r="E43" s="36"/>
      <c r="F43" s="36"/>
      <c r="G43" s="36">
        <v>107838577.91551879</v>
      </c>
      <c r="H43" s="36"/>
      <c r="I43" s="60">
        <v>90862593.099999994</v>
      </c>
      <c r="J43" s="26"/>
      <c r="K43" s="26">
        <v>93272166</v>
      </c>
      <c r="L43" s="27"/>
      <c r="M43" s="27">
        <v>105727189.89051417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82520951.9047122</v>
      </c>
      <c r="D44" s="36"/>
      <c r="E44" s="36"/>
      <c r="F44" s="36"/>
      <c r="G44" s="36">
        <v>124177521.1999999</v>
      </c>
      <c r="H44" s="36"/>
      <c r="I44" s="60">
        <v>107221675</v>
      </c>
      <c r="J44" s="26"/>
      <c r="K44" s="26">
        <v>109063011</v>
      </c>
      <c r="L44" s="27"/>
      <c r="M44" s="27">
        <v>122755675.82157141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93946100.812872201</v>
      </c>
      <c r="D45" s="36"/>
      <c r="E45" s="36"/>
      <c r="F45" s="36"/>
      <c r="G45" s="36">
        <v>132808716.35582307</v>
      </c>
      <c r="H45" s="36"/>
      <c r="I45" s="60">
        <v>124738989</v>
      </c>
      <c r="J45" s="26"/>
      <c r="K45" s="26">
        <v>125894246</v>
      </c>
      <c r="L45" s="27"/>
      <c r="M45" s="27">
        <v>133566017.35742171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107973234.311984</v>
      </c>
      <c r="D46" s="36"/>
      <c r="E46" s="36"/>
      <c r="F46" s="36"/>
      <c r="G46" s="36">
        <v>137301633.1999999</v>
      </c>
      <c r="H46" s="36"/>
      <c r="I46" s="60">
        <v>134137252</v>
      </c>
      <c r="J46" s="26"/>
      <c r="K46" s="26">
        <v>134445430</v>
      </c>
      <c r="L46" s="27"/>
      <c r="M46" s="27">
        <v>137681023.56548288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120821396.357051</v>
      </c>
      <c r="D47" s="36"/>
      <c r="E47" s="36"/>
      <c r="F47" s="36"/>
      <c r="G47" s="36">
        <v>138248885.36838233</v>
      </c>
      <c r="H47" s="36"/>
      <c r="I47" s="60">
        <v>137494006.69999999</v>
      </c>
      <c r="J47" s="26"/>
      <c r="K47" s="26">
        <v>137296409</v>
      </c>
      <c r="L47" s="27"/>
      <c r="M47" s="27">
        <v>138646000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131105527.266395</v>
      </c>
      <c r="D48" s="36"/>
      <c r="E48" s="36"/>
      <c r="F48" s="36"/>
      <c r="G48" s="36">
        <v>138614647.99999985</v>
      </c>
      <c r="H48" s="36"/>
      <c r="I48" s="60">
        <v>138535003.19999999</v>
      </c>
      <c r="J48" s="26"/>
      <c r="K48" s="26">
        <v>138527948</v>
      </c>
      <c r="L48" s="27"/>
      <c r="M48" s="27">
        <v>138646000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135864678.09006399</v>
      </c>
      <c r="D49" s="36"/>
      <c r="E49" s="36"/>
      <c r="F49" s="36"/>
      <c r="G49" s="36">
        <v>138637979.20987445</v>
      </c>
      <c r="H49" s="36"/>
      <c r="I49" s="60">
        <v>138642310.30000001</v>
      </c>
      <c r="J49" s="26"/>
      <c r="K49" s="26">
        <v>138606649</v>
      </c>
      <c r="L49" s="27"/>
      <c r="M49" s="27">
        <v>138646000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138058832.04123601</v>
      </c>
      <c r="D50" s="36"/>
      <c r="E50" s="36"/>
      <c r="F50" s="36"/>
      <c r="G50" s="36">
        <v>138645999.99999991</v>
      </c>
      <c r="H50" s="36"/>
      <c r="I50" s="60">
        <v>138706566.19999999</v>
      </c>
      <c r="J50" s="26"/>
      <c r="K50" s="26"/>
      <c r="L50" s="27"/>
      <c r="M50" s="27">
        <v>138646000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54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15.233739974100583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12.411300863883628</v>
      </c>
      <c r="H52" s="22" t="str">
        <f t="shared" si="1"/>
        <v/>
      </c>
      <c r="I52" s="22">
        <f t="shared" si="1"/>
        <v>13.398070494228921</v>
      </c>
      <c r="J52" s="22" t="str">
        <f t="shared" si="1"/>
        <v/>
      </c>
      <c r="K52" s="22">
        <f t="shared" si="1"/>
        <v>13.254003905685042</v>
      </c>
      <c r="L52" s="22" t="str">
        <f t="shared" si="1"/>
        <v/>
      </c>
      <c r="M52" s="22">
        <f t="shared" si="1"/>
        <v>12.480805040546763</v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138646000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F54" sqref="F54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45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379059.59999999974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1175100.6836269298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2760058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5486049.4270523805</v>
      </c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9247415.1999999955</v>
      </c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13823491.575198341</v>
      </c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13530745.260469001</v>
      </c>
      <c r="C36" s="36"/>
      <c r="D36" s="36"/>
      <c r="E36" s="36"/>
      <c r="F36" s="36">
        <v>18493853.599999983</v>
      </c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19616847.319395099</v>
      </c>
      <c r="C37" s="36"/>
      <c r="D37" s="36"/>
      <c r="E37" s="36"/>
      <c r="F37" s="36">
        <v>22210193.190730568</v>
      </c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24123425.572949801</v>
      </c>
      <c r="C38" s="36"/>
      <c r="D38" s="36"/>
      <c r="E38" s="36"/>
      <c r="F38" s="36">
        <v>25546840.79999999</v>
      </c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28225126.500338499</v>
      </c>
      <c r="C39" s="36"/>
      <c r="D39" s="36"/>
      <c r="E39" s="36"/>
      <c r="F39" s="36">
        <v>28599055.440171782</v>
      </c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32060547.182441201</v>
      </c>
      <c r="C40" s="36"/>
      <c r="D40" s="36"/>
      <c r="E40" s="36"/>
      <c r="F40" s="36">
        <v>31545701.599999975</v>
      </c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35324774.041322097</v>
      </c>
      <c r="C41" s="29"/>
      <c r="D41" s="36"/>
      <c r="E41" s="36"/>
      <c r="F41" s="36">
        <v>34529321.444046885</v>
      </c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37798369.7475328</v>
      </c>
      <c r="C42" s="30"/>
      <c r="D42" s="36"/>
      <c r="E42" s="36"/>
      <c r="F42" s="36">
        <v>37670309.199999973</v>
      </c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42145585.503908597</v>
      </c>
      <c r="C43" s="32"/>
      <c r="D43" s="36"/>
      <c r="E43" s="36"/>
      <c r="F43" s="36">
        <v>41040451.397146672</v>
      </c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47186462.748004697</v>
      </c>
      <c r="C44" s="30"/>
      <c r="D44" s="36"/>
      <c r="E44" s="36"/>
      <c r="F44" s="36">
        <v>45042050.79999996</v>
      </c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54128099.958452202</v>
      </c>
      <c r="C45" s="30"/>
      <c r="D45" s="36"/>
      <c r="E45" s="36"/>
      <c r="F45" s="36">
        <v>50821597.872680709</v>
      </c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60956155.170910403</v>
      </c>
      <c r="C46" s="30"/>
      <c r="D46" s="36"/>
      <c r="E46" s="36"/>
      <c r="F46" s="36">
        <v>57334352.799999945</v>
      </c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66383462.324832298</v>
      </c>
      <c r="C47" s="30"/>
      <c r="D47" s="36"/>
      <c r="E47" s="36"/>
      <c r="F47" s="36">
        <v>63977756.04335814</v>
      </c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70778003.913703606</v>
      </c>
      <c r="C48" s="30"/>
      <c r="D48" s="36"/>
      <c r="E48" s="36"/>
      <c r="F48" s="36">
        <v>69343771.599999964</v>
      </c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73185440.037752107</v>
      </c>
      <c r="C49" s="30"/>
      <c r="D49" s="36"/>
      <c r="E49" s="36"/>
      <c r="F49" s="36">
        <v>72517222.6311142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74275962.435113594</v>
      </c>
      <c r="C50" s="30"/>
      <c r="D50" s="36"/>
      <c r="E50" s="36"/>
      <c r="F50" s="36">
        <v>74322945.599999934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74851599.091589898</v>
      </c>
      <c r="C51" s="30"/>
      <c r="D51" s="36"/>
      <c r="E51" s="36"/>
      <c r="F51" s="36">
        <v>74969588.293819219</v>
      </c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75252130.167832807</v>
      </c>
      <c r="C52" s="30"/>
      <c r="D52" s="36"/>
      <c r="E52" s="36"/>
      <c r="F52" s="36">
        <v>75253989.599999949</v>
      </c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75318000</v>
      </c>
      <c r="C53" s="30"/>
      <c r="D53" s="36"/>
      <c r="E53" s="36"/>
      <c r="F53" s="36">
        <v>75300967.976053834</v>
      </c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75318000</v>
      </c>
      <c r="C54" s="30"/>
      <c r="D54" s="36"/>
      <c r="E54" s="36"/>
      <c r="F54" s="36">
        <v>75317999.999999955</v>
      </c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75318000</v>
      </c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75318000</v>
      </c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75318000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75318000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75318000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75318000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14.808306447137559</v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>
        <f t="shared" si="1"/>
        <v>15.304554888625034</v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75318000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7" zoomScale="70" zoomScaleNormal="70" workbookViewId="0">
      <selection activeCell="G60" sqref="G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45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>
        <v>1035784.7999999991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3318832.1550578806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6971711.9999999972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12882558.906570818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4091756.2675736002</v>
      </c>
      <c r="D36" s="36"/>
      <c r="E36" s="36"/>
      <c r="F36" s="36"/>
      <c r="G36" s="36">
        <v>19590434.399999976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7353541.4369919496</v>
      </c>
      <c r="D37" s="36"/>
      <c r="E37" s="36"/>
      <c r="F37" s="36"/>
      <c r="G37" s="36">
        <v>25075666.268263411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13034180.3663866</v>
      </c>
      <c r="D38" s="36"/>
      <c r="E38" s="36"/>
      <c r="F38" s="36"/>
      <c r="G38" s="36">
        <v>29759087.999999989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17971552.806366801</v>
      </c>
      <c r="D39" s="36"/>
      <c r="E39" s="36"/>
      <c r="F39" s="36"/>
      <c r="G39" s="36">
        <v>33249570.263041142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24283760.139977299</v>
      </c>
      <c r="D40" s="36"/>
      <c r="E40" s="36"/>
      <c r="F40" s="36"/>
      <c r="G40" s="36">
        <v>36427543.199999981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28803930.642960701</v>
      </c>
      <c r="D41" s="36"/>
      <c r="E41" s="36"/>
      <c r="F41" s="36"/>
      <c r="G41" s="36">
        <v>39914982.443226762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33326515.5078444</v>
      </c>
      <c r="D42" s="36"/>
      <c r="E42" s="36"/>
      <c r="F42" s="36"/>
      <c r="G42" s="36">
        <v>43374163.199999973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38027087.220213696</v>
      </c>
      <c r="D43" s="36"/>
      <c r="E43" s="36"/>
      <c r="F43" s="36"/>
      <c r="G43" s="36">
        <v>46807979.632082209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41854335.520125702</v>
      </c>
      <c r="D44" s="36"/>
      <c r="E44" s="36"/>
      <c r="F44" s="36"/>
      <c r="G44" s="36">
        <v>49828919.999999985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44767699.125668503</v>
      </c>
      <c r="D45" s="36"/>
      <c r="E45" s="36"/>
      <c r="F45" s="36"/>
      <c r="G45" s="36">
        <v>51754375.859985858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48002269.598926999</v>
      </c>
      <c r="D46" s="36"/>
      <c r="E46" s="36"/>
      <c r="F46" s="36"/>
      <c r="G46" s="36">
        <v>53963056.79999996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50837890.7135389</v>
      </c>
      <c r="D47" s="36"/>
      <c r="E47" s="36"/>
      <c r="F47" s="36"/>
      <c r="G47" s="36">
        <v>58877948.472309694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54241273.437211998</v>
      </c>
      <c r="D48" s="36"/>
      <c r="E48" s="36"/>
      <c r="F48" s="36"/>
      <c r="G48" s="36">
        <v>66143315.99999994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58610691.116000697</v>
      </c>
      <c r="D49" s="36"/>
      <c r="E49" s="36"/>
      <c r="F49" s="36"/>
      <c r="G49" s="36">
        <v>76753191.338983983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63288181.516287602</v>
      </c>
      <c r="D50" s="36"/>
      <c r="E50" s="36"/>
      <c r="F50" s="36"/>
      <c r="G50" s="36">
        <v>87736377.59999992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6">
        <v>70156368.377653003</v>
      </c>
      <c r="D51" s="36"/>
      <c r="E51" s="36"/>
      <c r="F51" s="36"/>
      <c r="G51" s="36">
        <v>96464932.718508616</v>
      </c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6">
        <v>77095440.928645194</v>
      </c>
      <c r="D52" s="36"/>
      <c r="E52" s="36"/>
      <c r="F52" s="36"/>
      <c r="G52" s="36">
        <v>101847563.99999991</v>
      </c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6">
        <v>83908870.035097003</v>
      </c>
      <c r="D53" s="36"/>
      <c r="E53" s="36"/>
      <c r="F53" s="36"/>
      <c r="G53" s="36">
        <v>103358342.85169625</v>
      </c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6">
        <v>89484986.359761998</v>
      </c>
      <c r="D54" s="36"/>
      <c r="E54" s="36"/>
      <c r="F54" s="36"/>
      <c r="G54" s="36">
        <v>103966444.79999991</v>
      </c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6">
        <v>93542758.052303001</v>
      </c>
      <c r="D55" s="36"/>
      <c r="E55" s="36"/>
      <c r="F55" s="36"/>
      <c r="G55" s="36">
        <v>103994447.69027287</v>
      </c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6">
        <v>96360416.306828395</v>
      </c>
      <c r="D56" s="36"/>
      <c r="E56" s="36"/>
      <c r="F56" s="36"/>
      <c r="G56" s="36">
        <v>104003999.99999993</v>
      </c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6">
        <v>98010585.162273094</v>
      </c>
      <c r="D57" s="36"/>
      <c r="E57" s="36"/>
      <c r="F57" s="36"/>
      <c r="G57" s="36">
        <v>104003999.99999993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6">
        <v>99074836.396439999</v>
      </c>
      <c r="D58" s="36"/>
      <c r="E58" s="36"/>
      <c r="F58" s="36"/>
      <c r="G58" s="36">
        <v>104003999.99999993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6">
        <v>99986499.881038994</v>
      </c>
      <c r="D59" s="36"/>
      <c r="E59" s="36"/>
      <c r="F59" s="36"/>
      <c r="G59" s="36">
        <v>104003999.99999993</v>
      </c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6">
        <v>101108695.83060899</v>
      </c>
      <c r="D60" s="36"/>
      <c r="E60" s="36"/>
      <c r="F60" s="36"/>
      <c r="G60" s="36">
        <v>104003999.99999993</v>
      </c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44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21.392586814460067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>
        <f t="shared" si="1"/>
        <v>18.644819847592938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6">
        <v>104004000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3" zoomScale="70" zoomScaleNormal="70" workbookViewId="0">
      <selection activeCell="P56" sqref="P56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90</v>
      </c>
      <c r="M28" s="117"/>
      <c r="N28" s="116" t="s">
        <v>93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>
        <v>46382.312736042702</v>
      </c>
      <c r="C30" s="36">
        <v>2592427.7342980299</v>
      </c>
      <c r="D30" s="36"/>
      <c r="E30" s="36"/>
      <c r="F30" s="36">
        <v>676452.80000000016</v>
      </c>
      <c r="G30" s="36">
        <v>10039403.19999999</v>
      </c>
      <c r="H30" s="60">
        <v>330156</v>
      </c>
      <c r="I30" s="60">
        <v>11677558.9</v>
      </c>
      <c r="J30" s="49">
        <v>770520</v>
      </c>
      <c r="K30" s="49">
        <v>9761253</v>
      </c>
      <c r="L30" s="27">
        <v>308832.51260000002</v>
      </c>
      <c r="M30" s="27">
        <v>12113493.66</v>
      </c>
      <c r="N30" s="27">
        <v>0</v>
      </c>
      <c r="O30" s="27">
        <v>7461043.2000000002</v>
      </c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>
        <v>644907.60385878501</v>
      </c>
      <c r="C31" s="36">
        <v>8853841.9574096892</v>
      </c>
      <c r="D31" s="36"/>
      <c r="E31" s="36"/>
      <c r="F31" s="36">
        <v>4278960.1971285297</v>
      </c>
      <c r="G31" s="36">
        <v>12948997.413180299</v>
      </c>
      <c r="H31" s="60">
        <v>3424305.1</v>
      </c>
      <c r="I31" s="60">
        <v>13227354.800000001</v>
      </c>
      <c r="J31" s="49">
        <v>2547366</v>
      </c>
      <c r="K31" s="49">
        <v>12473780</v>
      </c>
      <c r="L31" s="27">
        <v>4872997.1822916232</v>
      </c>
      <c r="M31" s="27">
        <v>14167418.16</v>
      </c>
      <c r="N31" s="27">
        <v>476236.79999999999</v>
      </c>
      <c r="O31" s="27">
        <v>10715328</v>
      </c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>
        <v>3960890.91748768</v>
      </c>
      <c r="C32" s="36">
        <v>13135168.080870301</v>
      </c>
      <c r="D32" s="36"/>
      <c r="E32" s="36"/>
      <c r="F32" s="36">
        <v>9032336.7999999952</v>
      </c>
      <c r="G32" s="36">
        <v>15228975.999999989</v>
      </c>
      <c r="H32" s="60">
        <v>9150927.6999999993</v>
      </c>
      <c r="I32" s="60">
        <v>16897482.399999999</v>
      </c>
      <c r="J32" s="49">
        <v>6695740</v>
      </c>
      <c r="K32" s="49">
        <v>15239846</v>
      </c>
      <c r="L32" s="27">
        <v>9742760.4690661449</v>
      </c>
      <c r="M32" s="27">
        <v>17863347.420000002</v>
      </c>
      <c r="N32" s="27">
        <v>2883878.4</v>
      </c>
      <c r="O32" s="27">
        <v>13652121.6</v>
      </c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>
        <v>9068238.0963669997</v>
      </c>
      <c r="C33" s="36">
        <v>16067057.978243001</v>
      </c>
      <c r="D33" s="36"/>
      <c r="E33" s="36"/>
      <c r="F33" s="36">
        <v>11445175.400334081</v>
      </c>
      <c r="G33" s="36">
        <v>16941043.703239039</v>
      </c>
      <c r="H33" s="60">
        <v>11897084.4</v>
      </c>
      <c r="I33" s="60">
        <v>18655796.600000001</v>
      </c>
      <c r="J33" s="49">
        <v>10238246</v>
      </c>
      <c r="K33" s="49">
        <v>18263080</v>
      </c>
      <c r="L33" s="27">
        <v>12397408.045833889</v>
      </c>
      <c r="M33" s="27">
        <v>18833076.960000001</v>
      </c>
      <c r="N33" s="27">
        <v>7646246.4000000004</v>
      </c>
      <c r="O33" s="27">
        <v>17223897.600000001</v>
      </c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>
        <v>12633513.181445001</v>
      </c>
      <c r="C34" s="36">
        <v>18340151.558908001</v>
      </c>
      <c r="D34" s="36"/>
      <c r="E34" s="36"/>
      <c r="F34" s="36">
        <v>13538693.999999991</v>
      </c>
      <c r="G34" s="36">
        <v>18675804.400000006</v>
      </c>
      <c r="H34" s="60">
        <v>13877863.300000001</v>
      </c>
      <c r="I34" s="60">
        <v>19164362.199999999</v>
      </c>
      <c r="J34" s="49">
        <v>12352933</v>
      </c>
      <c r="K34" s="49">
        <v>18970106</v>
      </c>
      <c r="L34" s="27">
        <v>15018447.17251347</v>
      </c>
      <c r="M34" s="27">
        <v>20586087.210000001</v>
      </c>
      <c r="N34" s="27">
        <v>10292006.4</v>
      </c>
      <c r="O34" s="27">
        <v>21483571.199999999</v>
      </c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>
        <v>15407488.993226601</v>
      </c>
      <c r="C35" s="36">
        <v>20001195.255541898</v>
      </c>
      <c r="D35" s="36"/>
      <c r="E35" s="36"/>
      <c r="F35" s="36">
        <v>16020058.021224529</v>
      </c>
      <c r="G35" s="36">
        <v>20997626.044873893</v>
      </c>
      <c r="H35" s="60">
        <v>16749120.300000001</v>
      </c>
      <c r="I35" s="60">
        <v>22184487.199999999</v>
      </c>
      <c r="J35" s="49">
        <v>15041160</v>
      </c>
      <c r="K35" s="49">
        <v>20761120</v>
      </c>
      <c r="L35" s="27">
        <v>17777990.174343348</v>
      </c>
      <c r="M35" s="27">
        <v>23817869.16</v>
      </c>
      <c r="N35" s="27">
        <v>12673190.4</v>
      </c>
      <c r="O35" s="27">
        <v>27410073.600000001</v>
      </c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>
        <v>17811936.186371099</v>
      </c>
      <c r="C36" s="36">
        <v>23155613.625821002</v>
      </c>
      <c r="D36" s="36"/>
      <c r="E36" s="36"/>
      <c r="F36" s="36">
        <v>18190197.599999987</v>
      </c>
      <c r="G36" s="36">
        <v>24160035.199999988</v>
      </c>
      <c r="H36" s="60">
        <v>18604371.399999999</v>
      </c>
      <c r="I36" s="60">
        <v>30042509.5</v>
      </c>
      <c r="J36" s="49">
        <v>17705086</v>
      </c>
      <c r="K36" s="49">
        <v>26699126</v>
      </c>
      <c r="L36" s="27">
        <v>18914988.35774352</v>
      </c>
      <c r="M36" s="27">
        <v>30956050.670000002</v>
      </c>
      <c r="N36" s="27">
        <v>15080832</v>
      </c>
      <c r="O36" s="27">
        <v>35506099.200000003</v>
      </c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>
        <v>19889737.852011502</v>
      </c>
      <c r="C37" s="36">
        <v>28387543.911124799</v>
      </c>
      <c r="D37" s="36"/>
      <c r="E37" s="36"/>
      <c r="F37" s="36">
        <v>19394071.325995795</v>
      </c>
      <c r="G37" s="36">
        <v>31029654.929968324</v>
      </c>
      <c r="H37" s="60">
        <v>19515329</v>
      </c>
      <c r="I37" s="60">
        <v>35985020.600000001</v>
      </c>
      <c r="J37" s="49">
        <v>19572160</v>
      </c>
      <c r="K37" s="49">
        <v>33126440</v>
      </c>
      <c r="L37" s="27">
        <v>19861721.463782962</v>
      </c>
      <c r="M37" s="27">
        <v>37033717.469999999</v>
      </c>
      <c r="N37" s="27">
        <v>18996556.800000001</v>
      </c>
      <c r="O37" s="27">
        <v>39315993.600000001</v>
      </c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>
        <v>22376377.636494301</v>
      </c>
      <c r="C38" s="36">
        <v>33404962.157225002</v>
      </c>
      <c r="D38" s="36"/>
      <c r="E38" s="36"/>
      <c r="F38" s="36">
        <v>20786946.39999998</v>
      </c>
      <c r="G38" s="36">
        <v>36509793.199999981</v>
      </c>
      <c r="H38" s="60">
        <v>21864152.399999999</v>
      </c>
      <c r="I38" s="60">
        <v>37511066.600000001</v>
      </c>
      <c r="J38" s="49">
        <v>21873946</v>
      </c>
      <c r="K38" s="49">
        <v>36779913</v>
      </c>
      <c r="L38" s="27">
        <v>22517699.121066757</v>
      </c>
      <c r="M38" s="27">
        <v>37432563.740000002</v>
      </c>
      <c r="N38" s="27">
        <v>24049958.399999999</v>
      </c>
      <c r="O38" s="27">
        <v>39686400</v>
      </c>
      <c r="P38" s="18"/>
      <c r="Q38" s="18"/>
      <c r="R38" s="28"/>
      <c r="S38" s="28"/>
      <c r="T38" s="18"/>
      <c r="U38" s="18"/>
      <c r="V38" s="5"/>
    </row>
    <row r="39" spans="1:22" ht="15">
      <c r="A39" s="33">
        <f t="shared" si="0"/>
        <v>5</v>
      </c>
      <c r="B39" s="36">
        <v>25842857.419950701</v>
      </c>
      <c r="C39" s="29">
        <v>36620034.989737302</v>
      </c>
      <c r="D39" s="36"/>
      <c r="E39" s="36"/>
      <c r="F39" s="36">
        <v>25130032.176120162</v>
      </c>
      <c r="G39" s="36">
        <v>37313751.677030034</v>
      </c>
      <c r="H39" s="60">
        <v>26520351.899999999</v>
      </c>
      <c r="I39" s="60">
        <v>37652172.100000001</v>
      </c>
      <c r="J39" s="49">
        <v>25855053</v>
      </c>
      <c r="K39" s="49">
        <v>37622206</v>
      </c>
      <c r="L39" s="27">
        <v>28049698.134960417</v>
      </c>
      <c r="M39" s="27">
        <v>37634393.549999997</v>
      </c>
      <c r="N39" s="27">
        <v>30029376</v>
      </c>
      <c r="O39" s="27">
        <v>39686400</v>
      </c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6</v>
      </c>
      <c r="B40" s="36">
        <v>29805776.5917488</v>
      </c>
      <c r="C40" s="30">
        <v>37567712.670361303</v>
      </c>
      <c r="D40" s="36"/>
      <c r="E40" s="36"/>
      <c r="F40" s="36">
        <v>30399222.399999991</v>
      </c>
      <c r="G40" s="36">
        <v>37620173.999999963</v>
      </c>
      <c r="H40" s="60">
        <v>32378258.899999999</v>
      </c>
      <c r="I40" s="60">
        <v>37664016.700000003</v>
      </c>
      <c r="J40" s="49">
        <v>29766419</v>
      </c>
      <c r="K40" s="49">
        <v>37622206</v>
      </c>
      <c r="L40" s="27">
        <v>34051802.399910659</v>
      </c>
      <c r="M40" s="27">
        <v>37644400</v>
      </c>
      <c r="N40" s="27">
        <v>35426726.399999999</v>
      </c>
      <c r="O40" s="27">
        <v>39686400</v>
      </c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7</v>
      </c>
      <c r="B41" s="36">
        <v>33570023.424671598</v>
      </c>
      <c r="C41" s="32">
        <v>37644400</v>
      </c>
      <c r="D41" s="36"/>
      <c r="E41" s="36"/>
      <c r="F41" s="36">
        <v>34495939.789483182</v>
      </c>
      <c r="G41" s="36">
        <v>37638214.182275936</v>
      </c>
      <c r="H41" s="60">
        <v>36290083.5</v>
      </c>
      <c r="I41" s="60">
        <v>37664016.700000003</v>
      </c>
      <c r="J41" s="49">
        <v>34222013</v>
      </c>
      <c r="K41" s="49">
        <v>37644400</v>
      </c>
      <c r="L41" s="27">
        <v>36661743.440402716</v>
      </c>
      <c r="M41" s="27">
        <v>37644400</v>
      </c>
      <c r="N41" s="27">
        <v>38601638.399999999</v>
      </c>
      <c r="O41" s="27">
        <v>39686400</v>
      </c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8</v>
      </c>
      <c r="B42" s="36">
        <v>36010303.110632204</v>
      </c>
      <c r="C42" s="30">
        <v>37644400</v>
      </c>
      <c r="D42" s="36"/>
      <c r="E42" s="36"/>
      <c r="F42" s="36">
        <v>36952436.399999976</v>
      </c>
      <c r="G42" s="36">
        <v>37644399.999999911</v>
      </c>
      <c r="H42" s="60">
        <v>37423523.399999999</v>
      </c>
      <c r="I42" s="60">
        <v>37664016.700000003</v>
      </c>
      <c r="J42" s="49">
        <v>36441020</v>
      </c>
      <c r="K42" s="49">
        <v>37644400</v>
      </c>
      <c r="L42" s="27">
        <v>37444417.011949934</v>
      </c>
      <c r="M42" s="27">
        <v>37644400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9</v>
      </c>
      <c r="B43" s="36">
        <v>37143131.434729099</v>
      </c>
      <c r="C43" s="30">
        <v>37644400</v>
      </c>
      <c r="D43" s="36"/>
      <c r="E43" s="36"/>
      <c r="F43" s="36">
        <v>37443675.168950364</v>
      </c>
      <c r="G43" s="36">
        <v>37644399.999999911</v>
      </c>
      <c r="H43" s="60">
        <v>37646337.100000001</v>
      </c>
      <c r="I43" s="60">
        <v>37664016.700000003</v>
      </c>
      <c r="J43" s="49">
        <v>37304453</v>
      </c>
      <c r="K43" s="49">
        <v>37644400</v>
      </c>
      <c r="L43" s="27">
        <v>37627752.658286802</v>
      </c>
      <c r="M43" s="27">
        <v>37644400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10</v>
      </c>
      <c r="B44" s="36">
        <v>37543373.6186371</v>
      </c>
      <c r="C44" s="30">
        <v>37644400</v>
      </c>
      <c r="D44" s="36"/>
      <c r="E44" s="36"/>
      <c r="F44" s="36">
        <v>37632605.199999936</v>
      </c>
      <c r="G44" s="36">
        <v>37644399.999999911</v>
      </c>
      <c r="H44" s="60">
        <v>37664016.700000003</v>
      </c>
      <c r="I44" s="60">
        <v>37664016.700000003</v>
      </c>
      <c r="J44" s="49">
        <v>37511240</v>
      </c>
      <c r="K44" s="49">
        <v>37644400</v>
      </c>
      <c r="L44" s="27">
        <v>37644399.999999911</v>
      </c>
      <c r="M44" s="27">
        <v>37644400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11</v>
      </c>
      <c r="B45" s="36">
        <v>37614459.103037797</v>
      </c>
      <c r="C45" s="30">
        <v>37644400</v>
      </c>
      <c r="D45" s="36"/>
      <c r="E45" s="36"/>
      <c r="F45" s="36">
        <v>37641401.038213372</v>
      </c>
      <c r="G45" s="36">
        <v>37644399.999999911</v>
      </c>
      <c r="H45" s="60">
        <v>37664016.700000003</v>
      </c>
      <c r="I45" s="60">
        <v>37664016.700000003</v>
      </c>
      <c r="J45" s="49">
        <v>37644400</v>
      </c>
      <c r="K45" s="49">
        <v>37644400</v>
      </c>
      <c r="L45" s="27">
        <v>37644399.999999911</v>
      </c>
      <c r="M45" s="27">
        <v>37644400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12</v>
      </c>
      <c r="B46" s="36">
        <v>37627980.798440099</v>
      </c>
      <c r="C46" s="30">
        <v>37644400</v>
      </c>
      <c r="D46" s="36"/>
      <c r="E46" s="36"/>
      <c r="F46" s="36">
        <v>37644399.999999911</v>
      </c>
      <c r="G46" s="36">
        <v>37644399.999999911</v>
      </c>
      <c r="H46" s="60">
        <v>37664016.700000003</v>
      </c>
      <c r="I46" s="60">
        <v>37664016.700000003</v>
      </c>
      <c r="J46" s="49">
        <v>37644400</v>
      </c>
      <c r="K46" s="49">
        <v>37644400</v>
      </c>
      <c r="L46" s="27">
        <v>37644399.999999911</v>
      </c>
      <c r="M46" s="27">
        <v>37644400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13</v>
      </c>
      <c r="B47" s="36">
        <v>37644400</v>
      </c>
      <c r="C47" s="30">
        <v>37644400</v>
      </c>
      <c r="D47" s="36"/>
      <c r="E47" s="36"/>
      <c r="F47" s="36">
        <v>37644399.999999911</v>
      </c>
      <c r="G47" s="36"/>
      <c r="H47" s="60">
        <v>37664016.700000003</v>
      </c>
      <c r="I47" s="60">
        <v>37664016.700000003</v>
      </c>
      <c r="J47" s="49">
        <v>37644400</v>
      </c>
      <c r="K47" s="49">
        <v>37644400</v>
      </c>
      <c r="L47" s="27">
        <v>37644399.999999911</v>
      </c>
      <c r="M47" s="27">
        <v>37644400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14</v>
      </c>
      <c r="B48" s="36">
        <v>37644400</v>
      </c>
      <c r="C48" s="30">
        <v>37644400</v>
      </c>
      <c r="D48" s="36"/>
      <c r="E48" s="36"/>
      <c r="F48" s="36">
        <v>37644399.999999911</v>
      </c>
      <c r="G48" s="36"/>
      <c r="H48" s="60">
        <v>37664016.700000003</v>
      </c>
      <c r="I48" s="60">
        <v>37664016.700000003</v>
      </c>
      <c r="J48" s="49">
        <v>37644400</v>
      </c>
      <c r="K48" s="49">
        <v>37644400</v>
      </c>
      <c r="L48" s="27">
        <v>37644399.999999911</v>
      </c>
      <c r="M48" s="27">
        <v>37644400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15</v>
      </c>
      <c r="B49" s="36"/>
      <c r="C49" s="30"/>
      <c r="D49" s="36"/>
      <c r="E49" s="36"/>
      <c r="F49" s="36">
        <v>37644399.999999911</v>
      </c>
      <c r="G49" s="36"/>
      <c r="H49" s="60">
        <v>37664016.700000003</v>
      </c>
      <c r="I49" s="60">
        <v>37664016.700000003</v>
      </c>
      <c r="J49" s="26"/>
      <c r="K49" s="26"/>
      <c r="L49" s="27">
        <v>37644399.999999911</v>
      </c>
      <c r="M49" s="27">
        <v>37644400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16</v>
      </c>
      <c r="B50" s="36"/>
      <c r="C50" s="30"/>
      <c r="D50" s="36"/>
      <c r="E50" s="36"/>
      <c r="F50" s="36">
        <v>37644399.999999911</v>
      </c>
      <c r="G50" s="36"/>
      <c r="H50" s="60">
        <v>37664016.700000003</v>
      </c>
      <c r="I50" s="60">
        <v>37664016.700000003</v>
      </c>
      <c r="J50" s="26"/>
      <c r="K50" s="26"/>
      <c r="L50" s="27">
        <v>37644399.999999911</v>
      </c>
      <c r="M50" s="27">
        <v>37644400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5"/>
      <c r="I51" s="55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56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-0.33820895749319557</v>
      </c>
      <c r="C52" s="22">
        <f t="shared" si="1"/>
        <v>-2.3830269606873791</v>
      </c>
      <c r="D52" s="22" t="str">
        <f t="shared" si="1"/>
        <v/>
      </c>
      <c r="E52" s="22" t="str">
        <f t="shared" si="1"/>
        <v/>
      </c>
      <c r="F52" s="22">
        <f t="shared" si="1"/>
        <v>-1.0564159417157408</v>
      </c>
      <c r="G52" s="22">
        <f t="shared" si="1"/>
        <v>-3.53755045663774</v>
      </c>
      <c r="H52" s="22">
        <v>-1.1100000000000001</v>
      </c>
      <c r="I52" s="22">
        <v>-4.01</v>
      </c>
      <c r="J52" s="22">
        <f t="shared" si="1"/>
        <v>-0.47763416919730839</v>
      </c>
      <c r="K52" s="22">
        <f t="shared" si="1"/>
        <v>-3.4054411489196337</v>
      </c>
      <c r="L52" s="22">
        <f t="shared" si="1"/>
        <v>-1.3870969784240892</v>
      </c>
      <c r="M52" s="22" t="str">
        <f t="shared" si="1"/>
        <v/>
      </c>
      <c r="N52" s="22">
        <f t="shared" si="1"/>
        <v>0.44610477077257732</v>
      </c>
      <c r="O52" s="22">
        <f t="shared" si="1"/>
        <v>-2.7831053333797926</v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37644400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.42578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45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13821.657101335401</v>
      </c>
      <c r="C30" s="36">
        <v>35073.042371563199</v>
      </c>
      <c r="D30" s="36"/>
      <c r="E30" s="36"/>
      <c r="F30" s="36">
        <v>0</v>
      </c>
      <c r="G30" s="36">
        <v>0</v>
      </c>
      <c r="H30" s="60">
        <v>0</v>
      </c>
      <c r="I30" s="60">
        <v>18456</v>
      </c>
      <c r="J30" s="26"/>
      <c r="K30" s="26">
        <v>128660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88299.311705420303</v>
      </c>
      <c r="C31" s="36">
        <v>166085.50635388799</v>
      </c>
      <c r="D31" s="36"/>
      <c r="E31" s="36"/>
      <c r="F31" s="36">
        <v>8044.3375220594762</v>
      </c>
      <c r="G31" s="36">
        <v>46083.351047063996</v>
      </c>
      <c r="H31" s="60">
        <v>0</v>
      </c>
      <c r="I31" s="60">
        <v>220542.1</v>
      </c>
      <c r="J31" s="26"/>
      <c r="K31" s="26">
        <v>445619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222244.89047839801</v>
      </c>
      <c r="C32" s="36">
        <v>479998.546213669</v>
      </c>
      <c r="D32" s="36"/>
      <c r="E32" s="36"/>
      <c r="F32" s="36">
        <v>29973.999999999982</v>
      </c>
      <c r="G32" s="36">
        <v>168005.59999999989</v>
      </c>
      <c r="H32" s="60">
        <v>3384.2</v>
      </c>
      <c r="I32" s="60">
        <v>882616.5</v>
      </c>
      <c r="J32" s="26"/>
      <c r="K32" s="26">
        <v>1112160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>
        <v>534112.84066692798</v>
      </c>
      <c r="C33" s="36">
        <v>1106212.5492537301</v>
      </c>
      <c r="D33" s="36"/>
      <c r="E33" s="36"/>
      <c r="F33" s="36">
        <v>150605.41960522314</v>
      </c>
      <c r="G33" s="36">
        <v>754137.36405174644</v>
      </c>
      <c r="H33" s="60">
        <v>47367.1</v>
      </c>
      <c r="I33" s="60">
        <v>2047452</v>
      </c>
      <c r="J33" s="26">
        <v>190773</v>
      </c>
      <c r="K33" s="26">
        <v>2311400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>
        <v>986992.31208641001</v>
      </c>
      <c r="C34" s="36">
        <v>1965141.81150825</v>
      </c>
      <c r="D34" s="36"/>
      <c r="E34" s="36"/>
      <c r="F34" s="36">
        <v>407761.19999999978</v>
      </c>
      <c r="G34" s="36">
        <v>1728700.3999999992</v>
      </c>
      <c r="H34" s="60">
        <v>285591.90000000002</v>
      </c>
      <c r="I34" s="60">
        <v>3161547.4</v>
      </c>
      <c r="J34" s="26">
        <v>837573</v>
      </c>
      <c r="K34" s="26">
        <v>3481659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>
        <v>1653711.64412412</v>
      </c>
      <c r="C35" s="36">
        <v>2937050.6360565601</v>
      </c>
      <c r="D35" s="36"/>
      <c r="E35" s="36"/>
      <c r="F35" s="36">
        <v>1004310.6764719372</v>
      </c>
      <c r="G35" s="36">
        <v>2803895.3909359155</v>
      </c>
      <c r="H35" s="60">
        <v>852170.2</v>
      </c>
      <c r="I35" s="60">
        <v>4158900.5</v>
      </c>
      <c r="J35" s="26">
        <v>1804600</v>
      </c>
      <c r="K35" s="26">
        <v>4236820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>
        <v>2484912.0755349598</v>
      </c>
      <c r="C36" s="36">
        <v>3967758.1510604899</v>
      </c>
      <c r="D36" s="36"/>
      <c r="E36" s="36"/>
      <c r="F36" s="36">
        <v>1884296.3999999987</v>
      </c>
      <c r="G36" s="36">
        <v>4021127.5999999987</v>
      </c>
      <c r="H36" s="60">
        <v>1689739.3</v>
      </c>
      <c r="I36" s="60">
        <v>5098274.5999999996</v>
      </c>
      <c r="J36" s="26">
        <v>2461760</v>
      </c>
      <c r="K36" s="26">
        <v>4995760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>
        <v>3412423.8939461899</v>
      </c>
      <c r="C37" s="36">
        <v>5076274.6098193303</v>
      </c>
      <c r="D37" s="36"/>
      <c r="E37" s="36"/>
      <c r="F37" s="36">
        <v>2882129.8914945642</v>
      </c>
      <c r="G37" s="36">
        <v>5265963.2553222049</v>
      </c>
      <c r="H37" s="60">
        <v>2587281.9</v>
      </c>
      <c r="I37" s="60">
        <v>6468882.7999999998</v>
      </c>
      <c r="J37" s="26">
        <v>3347026</v>
      </c>
      <c r="K37" s="26">
        <v>6238820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4333137.9293664601</v>
      </c>
      <c r="C38" s="36">
        <v>6351701.5125294598</v>
      </c>
      <c r="D38" s="36"/>
      <c r="E38" s="36"/>
      <c r="F38" s="36">
        <v>3988577.5999999973</v>
      </c>
      <c r="G38" s="36">
        <v>6595492.3999999929</v>
      </c>
      <c r="H38" s="60">
        <v>3541268.4</v>
      </c>
      <c r="I38" s="60">
        <v>8214449.5999999996</v>
      </c>
      <c r="J38" s="26">
        <v>4193746</v>
      </c>
      <c r="K38" s="26">
        <v>7303380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5393523.1386649702</v>
      </c>
      <c r="C39" s="36">
        <v>7599457.5021209698</v>
      </c>
      <c r="D39" s="36"/>
      <c r="E39" s="36"/>
      <c r="F39" s="36">
        <v>5086356.4754255107</v>
      </c>
      <c r="G39" s="36">
        <v>8311180.3377434351</v>
      </c>
      <c r="H39" s="60">
        <v>4564921.5999999996</v>
      </c>
      <c r="I39" s="60">
        <v>9479745.4000000004</v>
      </c>
      <c r="J39" s="26">
        <v>5267360</v>
      </c>
      <c r="K39" s="26">
        <v>8456140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6272442.4057352701</v>
      </c>
      <c r="C40" s="36">
        <v>8686448.8063629195</v>
      </c>
      <c r="D40" s="36"/>
      <c r="E40" s="36"/>
      <c r="F40" s="36">
        <v>6228193.9999999935</v>
      </c>
      <c r="G40" s="36">
        <v>9579295.5999999903</v>
      </c>
      <c r="H40" s="60">
        <v>5599489.2000000002</v>
      </c>
      <c r="I40" s="60">
        <v>10033571.4</v>
      </c>
      <c r="J40" s="26">
        <v>5944866</v>
      </c>
      <c r="K40" s="26">
        <v>9230480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>
        <v>7199022.8807285903</v>
      </c>
      <c r="C41" s="29">
        <v>9530082.6694029905</v>
      </c>
      <c r="D41" s="36"/>
      <c r="E41" s="36"/>
      <c r="F41" s="36">
        <v>7544206.0778849656</v>
      </c>
      <c r="G41" s="36">
        <v>9986481.415860476</v>
      </c>
      <c r="H41" s="60">
        <v>6925655.0999999996</v>
      </c>
      <c r="I41" s="60">
        <v>10142615.4</v>
      </c>
      <c r="J41" s="26">
        <v>7064586</v>
      </c>
      <c r="K41" s="26">
        <v>9849280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>
        <v>8095291.8263236396</v>
      </c>
      <c r="C42" s="30">
        <v>9985427.7839748599</v>
      </c>
      <c r="D42" s="36"/>
      <c r="E42" s="36"/>
      <c r="F42" s="36">
        <v>8691353.9999999925</v>
      </c>
      <c r="G42" s="36">
        <v>10161079.599999979</v>
      </c>
      <c r="H42" s="60">
        <v>8235684.5999999996</v>
      </c>
      <c r="I42" s="60">
        <v>10179370.6</v>
      </c>
      <c r="J42" s="26">
        <v>7437266</v>
      </c>
      <c r="K42" s="26">
        <v>10106740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>
        <v>8802068.0749721099</v>
      </c>
      <c r="C43" s="32">
        <v>10164204.761822499</v>
      </c>
      <c r="D43" s="36"/>
      <c r="E43" s="36"/>
      <c r="F43" s="36">
        <v>9485197.8306065183</v>
      </c>
      <c r="G43" s="36">
        <v>10177760.085039107</v>
      </c>
      <c r="H43" s="60">
        <v>9112944.6999999993</v>
      </c>
      <c r="I43" s="60">
        <v>10188906.699999999</v>
      </c>
      <c r="J43" s="26">
        <v>8207080</v>
      </c>
      <c r="K43" s="26">
        <v>10162460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>
        <v>9363508.3522490207</v>
      </c>
      <c r="C44" s="30">
        <v>10180719.1131579</v>
      </c>
      <c r="D44" s="36"/>
      <c r="E44" s="36"/>
      <c r="F44" s="36">
        <v>9955290.7999999877</v>
      </c>
      <c r="G44" s="36">
        <v>10183599.999999978</v>
      </c>
      <c r="H44" s="60">
        <v>9765191.5999999996</v>
      </c>
      <c r="I44" s="60">
        <v>10188906.699999999</v>
      </c>
      <c r="J44" s="26">
        <v>9098600</v>
      </c>
      <c r="K44" s="26">
        <v>10162460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>
        <v>9789175.6025329903</v>
      </c>
      <c r="C45" s="30">
        <v>10183600</v>
      </c>
      <c r="D45" s="36"/>
      <c r="E45" s="36"/>
      <c r="F45" s="36">
        <v>10110668.739554897</v>
      </c>
      <c r="G45" s="36">
        <v>10183599.999999978</v>
      </c>
      <c r="H45" s="60">
        <v>10075559.699999999</v>
      </c>
      <c r="I45" s="60">
        <v>10188906.699999999</v>
      </c>
      <c r="J45" s="26">
        <v>9584120</v>
      </c>
      <c r="K45" s="26">
        <v>10183600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>
        <v>10004054.332345599</v>
      </c>
      <c r="C46" s="30">
        <v>10183600</v>
      </c>
      <c r="D46" s="36"/>
      <c r="E46" s="36"/>
      <c r="F46" s="36">
        <v>10175874.799999978</v>
      </c>
      <c r="G46" s="36">
        <v>10183599.999999978</v>
      </c>
      <c r="H46" s="60">
        <v>10171683.4</v>
      </c>
      <c r="I46" s="60">
        <v>10188906.699999999</v>
      </c>
      <c r="J46" s="26">
        <v>9877466</v>
      </c>
      <c r="K46" s="26">
        <v>10183600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>
        <v>10107269.088189701</v>
      </c>
      <c r="C47" s="30">
        <v>10183600</v>
      </c>
      <c r="D47" s="36"/>
      <c r="E47" s="36"/>
      <c r="F47" s="36">
        <v>10181603.351434261</v>
      </c>
      <c r="G47" s="36">
        <v>10183599.999999978</v>
      </c>
      <c r="H47" s="60">
        <v>10188906.699999999</v>
      </c>
      <c r="I47" s="60">
        <v>10188906.699999999</v>
      </c>
      <c r="J47" s="26">
        <v>10043973</v>
      </c>
      <c r="K47" s="26">
        <v>10183600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>
        <v>10167661.726036901</v>
      </c>
      <c r="C48" s="30">
        <v>10183600</v>
      </c>
      <c r="D48" s="36"/>
      <c r="E48" s="36"/>
      <c r="F48" s="36">
        <v>10183599.999999978</v>
      </c>
      <c r="G48" s="36">
        <v>10183599.999999978</v>
      </c>
      <c r="H48" s="60">
        <v>10188906.699999999</v>
      </c>
      <c r="I48" s="60">
        <v>10188906.699999999</v>
      </c>
      <c r="J48" s="26">
        <v>10132360</v>
      </c>
      <c r="K48" s="26">
        <v>10183600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>
        <v>10176783.0277628</v>
      </c>
      <c r="C49" s="30">
        <v>10183600</v>
      </c>
      <c r="D49" s="36"/>
      <c r="E49" s="36"/>
      <c r="F49" s="36">
        <v>10183599.999999978</v>
      </c>
      <c r="G49" s="36"/>
      <c r="H49" s="60">
        <v>10188906.699999999</v>
      </c>
      <c r="I49" s="60">
        <v>10188906.699999999</v>
      </c>
      <c r="J49" s="26">
        <v>10183600</v>
      </c>
      <c r="K49" s="26">
        <v>10183600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>
        <v>10183600</v>
      </c>
      <c r="C50" s="30">
        <v>10183600</v>
      </c>
      <c r="D50" s="36"/>
      <c r="E50" s="36"/>
      <c r="F50" s="36">
        <v>10183599.999999978</v>
      </c>
      <c r="G50" s="36"/>
      <c r="H50" s="60">
        <v>10188906.699999999</v>
      </c>
      <c r="I50" s="60">
        <v>10188906.699999999</v>
      </c>
      <c r="J50" s="26">
        <v>10183600</v>
      </c>
      <c r="K50" s="26">
        <v>10183600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6"/>
      <c r="I51" s="5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-3.0714305638255355</v>
      </c>
      <c r="C52" s="22">
        <f t="shared" si="1"/>
        <v>-5.3566866488628548</v>
      </c>
      <c r="D52" s="22" t="str">
        <f t="shared" si="1"/>
        <v/>
      </c>
      <c r="E52" s="22" t="str">
        <f t="shared" si="1"/>
        <v/>
      </c>
      <c r="F52" s="22">
        <f t="shared" si="1"/>
        <v>-3.2956607017909874</v>
      </c>
      <c r="G52" s="22">
        <f t="shared" si="1"/>
        <v>-5.663875055519374</v>
      </c>
      <c r="H52" s="22">
        <f t="shared" si="1"/>
        <v>-2.8333505461095809</v>
      </c>
      <c r="I52" s="22">
        <f t="shared" si="1"/>
        <v>-6.5935381184783717</v>
      </c>
      <c r="J52" s="22">
        <f t="shared" si="1"/>
        <v>-2.8247535958077195</v>
      </c>
      <c r="K52" s="22">
        <f t="shared" si="1"/>
        <v>-6.1538191118640944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10183600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45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11161.0120218947</v>
      </c>
      <c r="C30" s="36">
        <v>9499.84</v>
      </c>
      <c r="D30" s="36"/>
      <c r="E30" s="36"/>
      <c r="F30" s="36">
        <v>0</v>
      </c>
      <c r="G30" s="36">
        <v>0</v>
      </c>
      <c r="H30" s="60">
        <v>0</v>
      </c>
      <c r="I30" s="60">
        <v>24608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102837.46797136799</v>
      </c>
      <c r="C31" s="36">
        <v>136320.304040421</v>
      </c>
      <c r="D31" s="36"/>
      <c r="E31" s="36"/>
      <c r="F31" s="36">
        <v>9351.1455105447476</v>
      </c>
      <c r="G31" s="36">
        <v>52200.215877782626</v>
      </c>
      <c r="H31" s="60">
        <v>0</v>
      </c>
      <c r="I31" s="60">
        <v>225315.8</v>
      </c>
      <c r="J31" s="26"/>
      <c r="K31" s="26">
        <v>349626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298769.36801010498</v>
      </c>
      <c r="C32" s="36">
        <v>547425.98003873695</v>
      </c>
      <c r="D32" s="36"/>
      <c r="E32" s="36"/>
      <c r="F32" s="36">
        <v>34854.399999999972</v>
      </c>
      <c r="G32" s="36">
        <v>190875.99999999983</v>
      </c>
      <c r="H32" s="60">
        <v>1075.8</v>
      </c>
      <c r="I32" s="60">
        <v>1071199.5</v>
      </c>
      <c r="J32" s="26"/>
      <c r="K32" s="26">
        <v>1448626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>
        <v>667602.15598484199</v>
      </c>
      <c r="C33" s="36">
        <v>1248038.98004211</v>
      </c>
      <c r="D33" s="36"/>
      <c r="E33" s="36"/>
      <c r="F33" s="36">
        <v>175875.13153173204</v>
      </c>
      <c r="G33" s="36">
        <v>882783.86439432378</v>
      </c>
      <c r="H33" s="60">
        <v>63055.199999999997</v>
      </c>
      <c r="I33" s="60">
        <v>2406173.2000000002</v>
      </c>
      <c r="J33" s="26"/>
      <c r="K33" s="26">
        <v>2938506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>
        <v>1215029.1360067399</v>
      </c>
      <c r="C34" s="36">
        <v>2266651.8241684199</v>
      </c>
      <c r="D34" s="36"/>
      <c r="E34" s="36"/>
      <c r="F34" s="36">
        <v>476369.59999999969</v>
      </c>
      <c r="G34" s="36">
        <v>2032575.9999999984</v>
      </c>
      <c r="H34" s="60">
        <v>332970.2</v>
      </c>
      <c r="I34" s="60">
        <v>3733919.1</v>
      </c>
      <c r="J34" s="26"/>
      <c r="K34" s="26">
        <v>3948000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>
        <v>1996388.9760404199</v>
      </c>
      <c r="C35" s="36">
        <v>3547690.2484210501</v>
      </c>
      <c r="D35" s="36"/>
      <c r="E35" s="36"/>
      <c r="F35" s="36">
        <v>1170356.6858464242</v>
      </c>
      <c r="G35" s="36">
        <v>3283831.851216313</v>
      </c>
      <c r="H35" s="60">
        <v>1011842.2</v>
      </c>
      <c r="I35" s="60">
        <v>4872499.4000000004</v>
      </c>
      <c r="J35" s="26"/>
      <c r="K35" s="26">
        <v>5073973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>
        <v>2903144.1041179001</v>
      </c>
      <c r="C36" s="36">
        <v>4775569.568</v>
      </c>
      <c r="D36" s="36"/>
      <c r="E36" s="36"/>
      <c r="F36" s="36">
        <v>2194483.1999999974</v>
      </c>
      <c r="G36" s="36">
        <v>4695454.3999999976</v>
      </c>
      <c r="H36" s="60">
        <v>1961850.6</v>
      </c>
      <c r="I36" s="60">
        <v>5903100.0999999996</v>
      </c>
      <c r="J36" s="26"/>
      <c r="K36" s="26">
        <v>5957840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>
        <v>4010110.76015495</v>
      </c>
      <c r="C37" s="36">
        <v>6075137.6801684201</v>
      </c>
      <c r="D37" s="36"/>
      <c r="E37" s="36"/>
      <c r="F37" s="36">
        <v>3360284.6556374379</v>
      </c>
      <c r="G37" s="36">
        <v>6142914.15516295</v>
      </c>
      <c r="H37" s="60">
        <v>3033061.3</v>
      </c>
      <c r="I37" s="60">
        <v>7567805.5999999996</v>
      </c>
      <c r="J37" s="26"/>
      <c r="K37" s="26">
        <v>7269639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5085733.4440993704</v>
      </c>
      <c r="C38" s="36">
        <v>7475654.0921263201</v>
      </c>
      <c r="D38" s="36"/>
      <c r="E38" s="36"/>
      <c r="F38" s="36">
        <v>4654101.1999999974</v>
      </c>
      <c r="G38" s="36">
        <v>7689810.7999999961</v>
      </c>
      <c r="H38" s="60">
        <v>4154563.8</v>
      </c>
      <c r="I38" s="60">
        <v>9607660</v>
      </c>
      <c r="J38" s="26">
        <v>5038133</v>
      </c>
      <c r="K38" s="26">
        <v>8477466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6336152.4840555796</v>
      </c>
      <c r="C39" s="36">
        <v>8798271.8160842098</v>
      </c>
      <c r="D39" s="36"/>
      <c r="E39" s="36"/>
      <c r="F39" s="36">
        <v>5936900.5903165676</v>
      </c>
      <c r="G39" s="36">
        <v>9685974.8347764444</v>
      </c>
      <c r="H39" s="60">
        <v>5290981.3</v>
      </c>
      <c r="I39" s="60">
        <v>11050613.1</v>
      </c>
      <c r="J39" s="26">
        <v>6021960</v>
      </c>
      <c r="K39" s="26">
        <v>9767520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7324840.4321886301</v>
      </c>
      <c r="C40" s="36">
        <v>10153388.992673701</v>
      </c>
      <c r="D40" s="36"/>
      <c r="E40" s="36"/>
      <c r="F40" s="36">
        <v>7269508.3999999911</v>
      </c>
      <c r="G40" s="36">
        <v>11164414.799999997</v>
      </c>
      <c r="H40" s="60">
        <v>6495989.7000000002</v>
      </c>
      <c r="I40" s="60">
        <v>11689043.199999999</v>
      </c>
      <c r="J40" s="26">
        <v>7092866</v>
      </c>
      <c r="K40" s="26">
        <v>11007546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>
        <v>8401177.7040976807</v>
      </c>
      <c r="C41" s="29">
        <v>11103362.992842101</v>
      </c>
      <c r="D41" s="36"/>
      <c r="E41" s="36"/>
      <c r="F41" s="36">
        <v>8799948.5762394574</v>
      </c>
      <c r="G41" s="36">
        <v>11644733.081145205</v>
      </c>
      <c r="H41" s="60">
        <v>8121508.4000000004</v>
      </c>
      <c r="I41" s="60">
        <v>11817775.9</v>
      </c>
      <c r="J41" s="26">
        <v>8061200</v>
      </c>
      <c r="K41" s="26">
        <v>11375186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>
        <v>9276588.8600825295</v>
      </c>
      <c r="C42" s="30">
        <v>11657733.6559158</v>
      </c>
      <c r="D42" s="36"/>
      <c r="E42" s="36"/>
      <c r="F42" s="36">
        <v>10134146.399999993</v>
      </c>
      <c r="G42" s="36">
        <v>11850395.20000001</v>
      </c>
      <c r="H42" s="60">
        <v>9601205.4000000004</v>
      </c>
      <c r="I42" s="60">
        <v>11873143.9</v>
      </c>
      <c r="J42" s="26">
        <v>9019453</v>
      </c>
      <c r="K42" s="26">
        <v>11754400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>
        <v>10062429.1246552</v>
      </c>
      <c r="C43" s="32">
        <v>11850560.408252601</v>
      </c>
      <c r="D43" s="36"/>
      <c r="E43" s="36"/>
      <c r="F43" s="36">
        <v>11062307.199751278</v>
      </c>
      <c r="G43" s="36">
        <v>11868489.197426986</v>
      </c>
      <c r="H43" s="60">
        <v>10653343.800000001</v>
      </c>
      <c r="I43" s="60">
        <v>11880988</v>
      </c>
      <c r="J43" s="26">
        <v>9867386</v>
      </c>
      <c r="K43" s="26">
        <v>11823560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>
        <v>10809818.4368337</v>
      </c>
      <c r="C44" s="30">
        <v>11874800</v>
      </c>
      <c r="D44" s="36"/>
      <c r="E44" s="36"/>
      <c r="F44" s="36">
        <v>11611513.200000001</v>
      </c>
      <c r="G44" s="36">
        <v>11874800.000000013</v>
      </c>
      <c r="H44" s="60">
        <v>11389444</v>
      </c>
      <c r="I44" s="60">
        <v>11880988</v>
      </c>
      <c r="J44" s="26">
        <v>10530986</v>
      </c>
      <c r="K44" s="26">
        <v>11874800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>
        <v>11369394.812230701</v>
      </c>
      <c r="C45" s="30">
        <v>11874800</v>
      </c>
      <c r="D45" s="36"/>
      <c r="E45" s="36"/>
      <c r="F45" s="36">
        <v>11790515.7896473</v>
      </c>
      <c r="G45" s="36">
        <v>11874800.000000013</v>
      </c>
      <c r="H45" s="60">
        <v>11750563.300000001</v>
      </c>
      <c r="I45" s="60">
        <v>11880988</v>
      </c>
      <c r="J45" s="26">
        <v>11086973</v>
      </c>
      <c r="K45" s="26">
        <v>11874800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>
        <v>11614758.679717099</v>
      </c>
      <c r="C46" s="30">
        <v>11874800</v>
      </c>
      <c r="D46" s="36"/>
      <c r="E46" s="36"/>
      <c r="F46" s="36">
        <v>11865576.800000012</v>
      </c>
      <c r="G46" s="36">
        <v>11874800.000000013</v>
      </c>
      <c r="H46" s="60">
        <v>11866375.6</v>
      </c>
      <c r="I46" s="60">
        <v>11880988</v>
      </c>
      <c r="J46" s="26">
        <v>11557093</v>
      </c>
      <c r="K46" s="26">
        <v>11874800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>
        <v>11775244.6767495</v>
      </c>
      <c r="C47" s="30">
        <v>11874800</v>
      </c>
      <c r="D47" s="36"/>
      <c r="E47" s="36"/>
      <c r="F47" s="36">
        <v>11872413.425519258</v>
      </c>
      <c r="G47" s="36">
        <v>11874800.000000013</v>
      </c>
      <c r="H47" s="60">
        <v>11880988</v>
      </c>
      <c r="I47" s="60">
        <v>11880988</v>
      </c>
      <c r="J47" s="26">
        <v>11795373</v>
      </c>
      <c r="K47" s="26">
        <v>11874800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>
        <v>11850562.908210499</v>
      </c>
      <c r="C48" s="30">
        <v>11874800</v>
      </c>
      <c r="D48" s="36"/>
      <c r="E48" s="36"/>
      <c r="F48" s="36">
        <v>11874800.000000013</v>
      </c>
      <c r="G48" s="36">
        <v>11874800.000000013</v>
      </c>
      <c r="H48" s="60">
        <v>11880988</v>
      </c>
      <c r="I48" s="60">
        <v>11880988</v>
      </c>
      <c r="J48" s="26">
        <v>11860706</v>
      </c>
      <c r="K48" s="26">
        <v>11874800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>
        <v>11865336.9593802</v>
      </c>
      <c r="C49" s="30">
        <v>11874800</v>
      </c>
      <c r="D49" s="36"/>
      <c r="E49" s="36"/>
      <c r="F49" s="36">
        <v>11874800.000000013</v>
      </c>
      <c r="G49" s="36"/>
      <c r="H49" s="60">
        <v>11880988</v>
      </c>
      <c r="I49" s="60">
        <v>11880988</v>
      </c>
      <c r="J49" s="26">
        <v>11874800</v>
      </c>
      <c r="K49" s="26">
        <v>11874800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11874800.000000013</v>
      </c>
      <c r="G50" s="36"/>
      <c r="H50" s="60">
        <v>11880988</v>
      </c>
      <c r="I50" s="60">
        <v>11880988</v>
      </c>
      <c r="J50" s="26">
        <v>11874800</v>
      </c>
      <c r="K50" s="26">
        <v>11874800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8"/>
      <c r="I51" s="58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-3.0775222042771304</v>
      </c>
      <c r="C52" s="22">
        <f t="shared" si="1"/>
        <v>-5.3487444087370939</v>
      </c>
      <c r="D52" s="22" t="str">
        <f t="shared" si="1"/>
        <v/>
      </c>
      <c r="E52" s="22" t="str">
        <f t="shared" si="1"/>
        <v/>
      </c>
      <c r="F52" s="22">
        <f t="shared" si="1"/>
        <v>-3.2983520717924488</v>
      </c>
      <c r="G52" s="22">
        <f t="shared" si="1"/>
        <v>-5.6626811211406638</v>
      </c>
      <c r="H52" s="57">
        <f t="shared" si="1"/>
        <v>-2.8612219557700387</v>
      </c>
      <c r="I52" s="57">
        <f t="shared" si="1"/>
        <v>-6.6067988698717564</v>
      </c>
      <c r="J52" s="22">
        <f t="shared" si="1"/>
        <v>-2.7268448127097673</v>
      </c>
      <c r="K52" s="22">
        <f t="shared" si="1"/>
        <v>-6.1279595786119776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11874800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45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0</v>
      </c>
      <c r="G30" s="36">
        <v>0</v>
      </c>
      <c r="H30" s="60">
        <v>0</v>
      </c>
      <c r="I30" s="60">
        <v>3688.3</v>
      </c>
      <c r="J30" s="36"/>
      <c r="K30" s="36">
        <v>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5383.1918088737157</v>
      </c>
      <c r="G31" s="36">
        <v>32703.54181061394</v>
      </c>
      <c r="H31" s="60">
        <v>0</v>
      </c>
      <c r="I31" s="60">
        <v>135545.79999999999</v>
      </c>
      <c r="J31" s="36"/>
      <c r="K31" s="36">
        <v>69120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>
        <v>20044.799999999985</v>
      </c>
      <c r="G32" s="36">
        <v>118195.19999999995</v>
      </c>
      <c r="H32" s="60">
        <v>2766.2</v>
      </c>
      <c r="I32" s="60">
        <v>579988.5</v>
      </c>
      <c r="J32" s="36">
        <v>11520</v>
      </c>
      <c r="K32" s="36">
        <v>282240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100473.11934580177</v>
      </c>
      <c r="G33" s="36">
        <v>494674.65367169306</v>
      </c>
      <c r="H33" s="60">
        <v>47948.2</v>
      </c>
      <c r="I33" s="60">
        <v>1291834.3999999999</v>
      </c>
      <c r="J33" s="36">
        <v>92160</v>
      </c>
      <c r="K33" s="36">
        <v>961920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270028.79999999981</v>
      </c>
      <c r="G34" s="36">
        <v>1107071.9999999991</v>
      </c>
      <c r="H34" s="60">
        <v>197325.2</v>
      </c>
      <c r="I34" s="60">
        <v>2008290.8</v>
      </c>
      <c r="J34" s="36">
        <v>282240</v>
      </c>
      <c r="K34" s="36">
        <v>1785600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647403.53338243836</v>
      </c>
      <c r="G35" s="36">
        <v>1759454.5131067429</v>
      </c>
      <c r="H35" s="60">
        <v>556014.4</v>
      </c>
      <c r="I35" s="60">
        <v>2593811.7000000002</v>
      </c>
      <c r="J35" s="36">
        <v>685439</v>
      </c>
      <c r="K35" s="36">
        <v>2367360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1195315.1999999995</v>
      </c>
      <c r="G36" s="36">
        <v>2494771.1999999979</v>
      </c>
      <c r="H36" s="60">
        <v>1065924.8</v>
      </c>
      <c r="I36" s="60">
        <v>3156280.7</v>
      </c>
      <c r="J36" s="36">
        <v>1359360</v>
      </c>
      <c r="K36" s="36">
        <v>2908800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1806086.3986504115</v>
      </c>
      <c r="G37" s="36">
        <v>3269572.3069397826</v>
      </c>
      <c r="H37" s="60">
        <v>1654212</v>
      </c>
      <c r="I37" s="60">
        <v>4043321.9</v>
      </c>
      <c r="J37" s="36">
        <v>1952640</v>
      </c>
      <c r="K37" s="36">
        <v>3507840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2480025.5999999978</v>
      </c>
      <c r="G38" s="36">
        <v>4095359.9999999977</v>
      </c>
      <c r="H38" s="60">
        <v>2243421.2000000002</v>
      </c>
      <c r="I38" s="60">
        <v>5081584.3</v>
      </c>
      <c r="J38" s="36">
        <v>2436480</v>
      </c>
      <c r="K38" s="36">
        <v>4199040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3154785.9364043069</v>
      </c>
      <c r="G39" s="36">
        <v>5133656.2613339061</v>
      </c>
      <c r="H39" s="60">
        <v>2835396.8</v>
      </c>
      <c r="I39" s="60">
        <v>5846910.9000000004</v>
      </c>
      <c r="J39" s="36">
        <v>2966399</v>
      </c>
      <c r="K39" s="36">
        <v>4947840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3855283.1999999969</v>
      </c>
      <c r="G40" s="36">
        <v>5886489.5999999968</v>
      </c>
      <c r="H40" s="60">
        <v>3485463.3</v>
      </c>
      <c r="I40" s="60">
        <v>6137366.0999999996</v>
      </c>
      <c r="J40" s="36">
        <v>3490560</v>
      </c>
      <c r="K40" s="36">
        <v>5512320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/>
      <c r="E41" s="36"/>
      <c r="F41" s="36">
        <v>4655858.3000707459</v>
      </c>
      <c r="G41" s="36">
        <v>6114531.1090779817</v>
      </c>
      <c r="H41" s="60">
        <v>4355907.0999999996</v>
      </c>
      <c r="I41" s="60">
        <v>6200989.7000000002</v>
      </c>
      <c r="J41" s="36">
        <v>4037760</v>
      </c>
      <c r="K41" s="36">
        <v>5944320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/>
      <c r="E42" s="36"/>
      <c r="F42" s="36">
        <v>5347583.9999999953</v>
      </c>
      <c r="G42" s="36">
        <v>6210431.9999999963</v>
      </c>
      <c r="H42" s="60">
        <v>5096337.5</v>
      </c>
      <c r="I42" s="60">
        <v>6224041.7000000002</v>
      </c>
      <c r="J42" s="36">
        <v>4613760</v>
      </c>
      <c r="K42" s="36">
        <v>6145920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/>
      <c r="E43" s="36"/>
      <c r="F43" s="36">
        <v>5819636.26731514</v>
      </c>
      <c r="G43" s="36">
        <v>6218127.6140592657</v>
      </c>
      <c r="H43" s="60">
        <v>5642209.0999999996</v>
      </c>
      <c r="I43" s="60">
        <v>6224041.7000000002</v>
      </c>
      <c r="J43" s="36">
        <v>5097600</v>
      </c>
      <c r="K43" s="36">
        <v>6192000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/>
      <c r="E44" s="36"/>
      <c r="F44" s="36">
        <v>6095001.5999999959</v>
      </c>
      <c r="G44" s="36">
        <v>6220799.9999999963</v>
      </c>
      <c r="H44" s="60">
        <v>5998132</v>
      </c>
      <c r="I44" s="60">
        <v>6224041.7000000002</v>
      </c>
      <c r="J44" s="36">
        <v>5500800</v>
      </c>
      <c r="K44" s="36">
        <v>6215040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/>
      <c r="E45" s="36"/>
      <c r="F45" s="36">
        <v>6180980.2332420452</v>
      </c>
      <c r="G45" s="36">
        <v>6220799.9999999963</v>
      </c>
      <c r="H45" s="60">
        <v>6167794.7999999998</v>
      </c>
      <c r="I45" s="60">
        <v>6224041.7000000002</v>
      </c>
      <c r="J45" s="36">
        <v>5875199</v>
      </c>
      <c r="K45" s="36">
        <v>6220800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/>
      <c r="E46" s="36"/>
      <c r="F46" s="36">
        <v>6216652.7999999961</v>
      </c>
      <c r="G46" s="36">
        <v>6220799.9999999963</v>
      </c>
      <c r="H46" s="60">
        <v>6216665</v>
      </c>
      <c r="I46" s="60">
        <v>6224041.7000000002</v>
      </c>
      <c r="J46" s="36">
        <v>6071040</v>
      </c>
      <c r="K46" s="3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/>
      <c r="E47" s="36"/>
      <c r="F47" s="36">
        <v>6219729.0197802158</v>
      </c>
      <c r="G47" s="36">
        <v>6220799.9999999963</v>
      </c>
      <c r="H47" s="60">
        <v>6223119.5999999996</v>
      </c>
      <c r="I47" s="60">
        <v>6224041.7000000002</v>
      </c>
      <c r="J47" s="36">
        <v>6105600</v>
      </c>
      <c r="K47" s="3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/>
      <c r="E48" s="36"/>
      <c r="F48" s="36">
        <v>6220799.9999999963</v>
      </c>
      <c r="G48" s="36">
        <v>6220799.9999999963</v>
      </c>
      <c r="H48" s="60">
        <v>6224041.7000000002</v>
      </c>
      <c r="I48" s="60">
        <v>6224041.7000000002</v>
      </c>
      <c r="J48" s="36">
        <v>6192000</v>
      </c>
      <c r="K48" s="3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/>
      <c r="E49" s="36"/>
      <c r="F49" s="36">
        <v>6220799.9999999963</v>
      </c>
      <c r="G49" s="36"/>
      <c r="H49" s="60">
        <v>6224041.7000000002</v>
      </c>
      <c r="I49" s="60">
        <v>6224041.7000000002</v>
      </c>
      <c r="J49" s="36">
        <v>6220800</v>
      </c>
      <c r="K49" s="3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6220799.9999999963</v>
      </c>
      <c r="G50" s="36"/>
      <c r="H50" s="60">
        <v>6224041.7000000002</v>
      </c>
      <c r="I50" s="60">
        <v>6224041.7000000002</v>
      </c>
      <c r="J50" s="36">
        <v>6215040</v>
      </c>
      <c r="K50" s="3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9"/>
      <c r="I51" s="59"/>
      <c r="J51" s="36">
        <v>6220800</v>
      </c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-3.3545795148969142</v>
      </c>
      <c r="G52" s="22">
        <f t="shared" si="1"/>
        <v>-5.7284121283998779</v>
      </c>
      <c r="H52" s="22">
        <f t="shared" si="1"/>
        <v>-3.0013874462594066</v>
      </c>
      <c r="I52" s="22">
        <f t="shared" si="1"/>
        <v>-6.6755420521500861</v>
      </c>
      <c r="J52" s="22">
        <f t="shared" si="1"/>
        <v>-2.4335826330058312</v>
      </c>
      <c r="K52" s="22">
        <f t="shared" si="1"/>
        <v>-5.7783747093605662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6220800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7" zoomScale="70" zoomScaleNormal="70" workbookViewId="0">
      <selection activeCell="H30" sqref="H30:H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8" t="s">
        <v>8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</row>
    <row r="28" spans="1:48" s="2" customFormat="1" ht="57.75" customHeight="1">
      <c r="A28" s="1" t="s">
        <v>7</v>
      </c>
      <c r="B28" s="116" t="s">
        <v>6</v>
      </c>
      <c r="C28" s="117"/>
      <c r="D28" s="116" t="s">
        <v>2</v>
      </c>
      <c r="E28" s="117"/>
      <c r="F28" s="116" t="s">
        <v>5</v>
      </c>
      <c r="G28" s="117"/>
      <c r="H28" s="116" t="s">
        <v>4</v>
      </c>
      <c r="I28" s="117"/>
      <c r="J28" s="116" t="s">
        <v>3</v>
      </c>
      <c r="K28" s="117"/>
      <c r="L28" s="116" t="s">
        <v>91</v>
      </c>
      <c r="M28" s="117"/>
      <c r="N28" s="116" t="s">
        <v>46</v>
      </c>
      <c r="O28" s="117"/>
      <c r="P28" s="116" t="s">
        <v>47</v>
      </c>
      <c r="Q28" s="117"/>
      <c r="R28" s="116" t="s">
        <v>48</v>
      </c>
      <c r="S28" s="117"/>
      <c r="T28" s="116" t="s">
        <v>49</v>
      </c>
      <c r="U28" s="117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66214.799999999959</v>
      </c>
      <c r="G30" s="36">
        <v>3769702.7999999966</v>
      </c>
      <c r="H30" s="60">
        <v>0</v>
      </c>
      <c r="I30" s="60">
        <v>4857288.2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349888.54689800018</v>
      </c>
      <c r="G31" s="36">
        <v>8472605.0905911662</v>
      </c>
      <c r="H31" s="60">
        <v>106593.1</v>
      </c>
      <c r="I31" s="60">
        <v>10028171.800000001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1035622.3999999994</v>
      </c>
      <c r="G32" s="36">
        <v>13762673.199999988</v>
      </c>
      <c r="H32" s="60">
        <v>319422.40000000002</v>
      </c>
      <c r="I32" s="60">
        <v>14894247</v>
      </c>
      <c r="J32" s="26">
        <v>447840</v>
      </c>
      <c r="K32" s="26">
        <v>13967426</v>
      </c>
      <c r="L32" s="27"/>
      <c r="M32" s="27">
        <v>14268771.958195625</v>
      </c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2858460.8711937973</v>
      </c>
      <c r="G33" s="36">
        <v>17117546.151043009</v>
      </c>
      <c r="H33" s="60">
        <v>1291474.2</v>
      </c>
      <c r="I33" s="60">
        <v>18875136.399999999</v>
      </c>
      <c r="J33" s="26">
        <v>727440</v>
      </c>
      <c r="K33" s="26">
        <v>17050026</v>
      </c>
      <c r="L33" s="27"/>
      <c r="M33" s="27">
        <v>18859507.637335092</v>
      </c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5751773.1999999946</v>
      </c>
      <c r="G34" s="36">
        <v>20111257.599999987</v>
      </c>
      <c r="H34" s="60">
        <v>3180795.9</v>
      </c>
      <c r="I34" s="60">
        <v>21697528</v>
      </c>
      <c r="J34" s="26">
        <v>2636680</v>
      </c>
      <c r="K34" s="26">
        <v>19578846</v>
      </c>
      <c r="L34" s="27"/>
      <c r="M34" s="27">
        <v>21983639.482769288</v>
      </c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9575443.5381454453</v>
      </c>
      <c r="G35" s="36">
        <v>23624728.301857345</v>
      </c>
      <c r="H35" s="60">
        <v>6339607.5</v>
      </c>
      <c r="I35" s="60">
        <v>24750218.699999999</v>
      </c>
      <c r="J35" s="26">
        <v>8499020</v>
      </c>
      <c r="K35" s="26">
        <v>23058833</v>
      </c>
      <c r="L35" s="27"/>
      <c r="M35" s="27">
        <v>25347491.899534747</v>
      </c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11706288.630021101</v>
      </c>
      <c r="C36" s="36">
        <v>23233317.082279701</v>
      </c>
      <c r="D36" s="36"/>
      <c r="E36" s="36"/>
      <c r="F36" s="36">
        <v>13594085.199999981</v>
      </c>
      <c r="G36" s="36">
        <v>26402449.599999998</v>
      </c>
      <c r="H36" s="60">
        <v>9936791.4000000004</v>
      </c>
      <c r="I36" s="60">
        <v>27174164.399999999</v>
      </c>
      <c r="J36" s="26">
        <v>12444686</v>
      </c>
      <c r="K36" s="26">
        <v>27215326</v>
      </c>
      <c r="L36" s="27"/>
      <c r="M36" s="27">
        <v>27511550.754874032</v>
      </c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15112811.571508501</v>
      </c>
      <c r="C37" s="36">
        <v>25747981.995632399</v>
      </c>
      <c r="D37" s="36"/>
      <c r="E37" s="36"/>
      <c r="F37" s="36">
        <v>16689367.775399469</v>
      </c>
      <c r="G37" s="36">
        <v>27574810.201918539</v>
      </c>
      <c r="H37" s="60">
        <v>13381271.800000001</v>
      </c>
      <c r="I37" s="60">
        <v>28457197.5</v>
      </c>
      <c r="J37" s="26">
        <v>15912300</v>
      </c>
      <c r="K37" s="26">
        <v>28694520</v>
      </c>
      <c r="L37" s="27"/>
      <c r="M37" s="27">
        <v>28370270.995144658</v>
      </c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18290140.330447402</v>
      </c>
      <c r="C38" s="36">
        <v>27784169.025173001</v>
      </c>
      <c r="D38" s="36"/>
      <c r="E38" s="36"/>
      <c r="F38" s="36">
        <v>19396713.199999981</v>
      </c>
      <c r="G38" s="36">
        <v>28710152.79999999</v>
      </c>
      <c r="H38" s="60">
        <v>16300513.9</v>
      </c>
      <c r="I38" s="60">
        <v>30056209.5</v>
      </c>
      <c r="J38" s="26">
        <v>17900720</v>
      </c>
      <c r="K38" s="26">
        <v>29315586</v>
      </c>
      <c r="L38" s="27"/>
      <c r="M38" s="27">
        <v>30125611.593798526</v>
      </c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20897526.024022002</v>
      </c>
      <c r="C39" s="36">
        <v>30144009.539488401</v>
      </c>
      <c r="D39" s="36"/>
      <c r="E39" s="36"/>
      <c r="F39" s="36">
        <v>21808988.065864488</v>
      </c>
      <c r="G39" s="36">
        <v>30800395.647780105</v>
      </c>
      <c r="H39" s="60">
        <v>19166517</v>
      </c>
      <c r="I39" s="60">
        <v>33111756.100000001</v>
      </c>
      <c r="J39" s="26">
        <v>19834706</v>
      </c>
      <c r="K39" s="26">
        <v>30990740</v>
      </c>
      <c r="L39" s="27"/>
      <c r="M39" s="27">
        <v>32564843.792002674</v>
      </c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23322464.2578265</v>
      </c>
      <c r="C40" s="36">
        <v>33849846.727692001</v>
      </c>
      <c r="D40" s="36"/>
      <c r="E40" s="36"/>
      <c r="F40" s="36">
        <v>23975024.799999978</v>
      </c>
      <c r="G40" s="36">
        <v>34083165.599999957</v>
      </c>
      <c r="H40" s="60">
        <v>21600919.300000001</v>
      </c>
      <c r="I40" s="60">
        <v>38447584.799999997</v>
      </c>
      <c r="J40" s="26">
        <v>22903446</v>
      </c>
      <c r="K40" s="26">
        <v>34256926</v>
      </c>
      <c r="L40" s="27"/>
      <c r="M40" s="27">
        <v>37997741.930311404</v>
      </c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25619525.068658199</v>
      </c>
      <c r="C41" s="29">
        <v>39104314.0089349</v>
      </c>
      <c r="D41" s="36"/>
      <c r="E41" s="36"/>
      <c r="F41" s="36">
        <v>25879373.765098725</v>
      </c>
      <c r="G41" s="36">
        <v>41707202.142183423</v>
      </c>
      <c r="H41" s="60">
        <v>23877631.5</v>
      </c>
      <c r="I41" s="60">
        <v>45325501.399999999</v>
      </c>
      <c r="J41" s="26">
        <v>25267480</v>
      </c>
      <c r="K41" s="26">
        <v>42083420</v>
      </c>
      <c r="L41" s="27"/>
      <c r="M41" s="27">
        <v>45418956.973597959</v>
      </c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28344936.597181998</v>
      </c>
      <c r="C42" s="30">
        <v>44824027.502627298</v>
      </c>
      <c r="D42" s="36"/>
      <c r="E42" s="36"/>
      <c r="F42" s="36">
        <v>27742192.799999978</v>
      </c>
      <c r="G42" s="36">
        <v>49727161.199999943</v>
      </c>
      <c r="H42" s="60">
        <v>26086133.699999999</v>
      </c>
      <c r="I42" s="60">
        <v>51649412.700000003</v>
      </c>
      <c r="J42" s="26">
        <v>27750786</v>
      </c>
      <c r="K42" s="26">
        <v>49669399</v>
      </c>
      <c r="L42" s="27"/>
      <c r="M42" s="27">
        <v>51992618.359185815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31306399.775604099</v>
      </c>
      <c r="C43" s="32">
        <v>51364029.660279699</v>
      </c>
      <c r="D43" s="36"/>
      <c r="E43" s="36"/>
      <c r="F43" s="36">
        <v>29689913.67661171</v>
      </c>
      <c r="G43" s="36">
        <v>54147421.880201213</v>
      </c>
      <c r="H43" s="60">
        <v>28107119.100000001</v>
      </c>
      <c r="I43" s="60">
        <v>55267855.700000003</v>
      </c>
      <c r="J43" s="26">
        <v>29464546</v>
      </c>
      <c r="K43" s="26">
        <v>54999733</v>
      </c>
      <c r="L43" s="27"/>
      <c r="M43" s="27">
        <v>55551050.703497499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33940732.445243202</v>
      </c>
      <c r="C44" s="30">
        <v>55039250.0370792</v>
      </c>
      <c r="D44" s="36"/>
      <c r="E44" s="36"/>
      <c r="F44" s="36">
        <v>31931859.599999975</v>
      </c>
      <c r="G44" s="36">
        <v>56633629.599999934</v>
      </c>
      <c r="H44" s="60">
        <v>30158288.199999999</v>
      </c>
      <c r="I44" s="60">
        <v>56981533.899999999</v>
      </c>
      <c r="J44" s="26">
        <v>31165933</v>
      </c>
      <c r="K44" s="26">
        <v>56862453</v>
      </c>
      <c r="L44" s="27"/>
      <c r="M44" s="27">
        <v>57221866.864908338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36884907.064290598</v>
      </c>
      <c r="C45" s="30">
        <v>57192883.907571197</v>
      </c>
      <c r="D45" s="36"/>
      <c r="E45" s="36"/>
      <c r="F45" s="36">
        <v>34957666.987354182</v>
      </c>
      <c r="G45" s="36">
        <v>57361555.447753616</v>
      </c>
      <c r="H45" s="60">
        <v>33162853.100000001</v>
      </c>
      <c r="I45" s="60">
        <v>57736472.700000003</v>
      </c>
      <c r="J45" s="26">
        <v>32969760</v>
      </c>
      <c r="K45" s="26">
        <v>57691373</v>
      </c>
      <c r="L45" s="27"/>
      <c r="M45" s="27">
        <v>57770735.513879545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40697856.102084197</v>
      </c>
      <c r="C46" s="30">
        <v>57875733.622537501</v>
      </c>
      <c r="D46" s="36"/>
      <c r="E46" s="36"/>
      <c r="F46" s="36">
        <v>38593533.199999966</v>
      </c>
      <c r="G46" s="36">
        <v>57699193.199999966</v>
      </c>
      <c r="H46" s="60">
        <v>36622189.299999997</v>
      </c>
      <c r="I46" s="60">
        <v>57895706</v>
      </c>
      <c r="J46" s="26">
        <v>35501553</v>
      </c>
      <c r="K46" s="26">
        <v>57930400</v>
      </c>
      <c r="L46" s="27"/>
      <c r="M46" s="27">
        <v>57862491.182373002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44764531.701818503</v>
      </c>
      <c r="C47" s="30">
        <v>57930400</v>
      </c>
      <c r="D47" s="36"/>
      <c r="E47" s="36"/>
      <c r="F47" s="36">
        <v>43030204.769902349</v>
      </c>
      <c r="G47" s="36">
        <v>57809532.865358151</v>
      </c>
      <c r="H47" s="60">
        <v>40506112.899999999</v>
      </c>
      <c r="I47" s="60">
        <v>57941574.700000003</v>
      </c>
      <c r="J47" s="26">
        <v>39473933</v>
      </c>
      <c r="K47" s="26">
        <v>57930400</v>
      </c>
      <c r="L47" s="27"/>
      <c r="M47" s="27">
        <v>57930400.000000007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47703587.365520298</v>
      </c>
      <c r="C48" s="30">
        <v>57930400</v>
      </c>
      <c r="D48" s="36"/>
      <c r="E48" s="36"/>
      <c r="F48" s="36">
        <v>47397204.399999954</v>
      </c>
      <c r="G48" s="36">
        <v>57863773.600000009</v>
      </c>
      <c r="H48" s="60">
        <v>44523013.100000001</v>
      </c>
      <c r="I48" s="60">
        <v>57957973.600000001</v>
      </c>
      <c r="J48" s="26">
        <v>44312353</v>
      </c>
      <c r="K48" s="26">
        <v>57930400</v>
      </c>
      <c r="L48" s="27"/>
      <c r="M48" s="27">
        <v>57930400.000000007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50893568.6418228</v>
      </c>
      <c r="C49" s="30">
        <v>57930400</v>
      </c>
      <c r="D49" s="36"/>
      <c r="E49" s="36"/>
      <c r="F49" s="36">
        <v>50924838.736183345</v>
      </c>
      <c r="G49" s="36">
        <v>57886914.452988997</v>
      </c>
      <c r="H49" s="60">
        <v>47926139.100000001</v>
      </c>
      <c r="I49" s="60">
        <v>57960587.799999997</v>
      </c>
      <c r="J49" s="26">
        <v>47595373</v>
      </c>
      <c r="K49" s="26">
        <v>57930400</v>
      </c>
      <c r="L49" s="27"/>
      <c r="M49" s="27">
        <v>57930400.000000007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53042083.046965599</v>
      </c>
      <c r="C50" s="30">
        <v>57930400</v>
      </c>
      <c r="D50" s="36"/>
      <c r="E50" s="36"/>
      <c r="F50" s="36">
        <v>53640499.99999997</v>
      </c>
      <c r="G50" s="36">
        <v>57901006.000000022</v>
      </c>
      <c r="H50" s="60">
        <v>50911449.200000003</v>
      </c>
      <c r="I50" s="60">
        <v>57960587.799999997</v>
      </c>
      <c r="J50" s="26">
        <v>50433000</v>
      </c>
      <c r="K50" s="26">
        <v>57930400</v>
      </c>
      <c r="L50" s="27"/>
      <c r="M50" s="27">
        <v>57930400.000000007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54660447.041506097</v>
      </c>
      <c r="C51" s="30">
        <v>57930400</v>
      </c>
      <c r="D51" s="36"/>
      <c r="E51" s="36"/>
      <c r="F51" s="36">
        <v>55463209.284176871</v>
      </c>
      <c r="G51" s="36">
        <v>57912200.908758201</v>
      </c>
      <c r="H51" s="60">
        <v>53457316</v>
      </c>
      <c r="I51" s="60">
        <v>57960587.799999997</v>
      </c>
      <c r="J51" s="26">
        <v>53514113</v>
      </c>
      <c r="K51" s="26">
        <v>57930400</v>
      </c>
      <c r="L51" s="27"/>
      <c r="M51" s="27">
        <v>57930400.000000007</v>
      </c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55562543.000332102</v>
      </c>
      <c r="C52" s="30">
        <v>57930400</v>
      </c>
      <c r="D52" s="36"/>
      <c r="E52" s="36"/>
      <c r="F52" s="36">
        <v>56646107.199999958</v>
      </c>
      <c r="G52" s="36">
        <v>57919295.600000031</v>
      </c>
      <c r="H52" s="60">
        <v>54952821.299999997</v>
      </c>
      <c r="I52" s="60">
        <v>57960587.799999997</v>
      </c>
      <c r="J52" s="26">
        <v>55704440</v>
      </c>
      <c r="K52" s="26">
        <v>57930400</v>
      </c>
      <c r="L52" s="27"/>
      <c r="M52" s="27">
        <v>57930400.000000007</v>
      </c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56640808.435579799</v>
      </c>
      <c r="C53" s="30">
        <v>57930400</v>
      </c>
      <c r="D53" s="36"/>
      <c r="E53" s="36"/>
      <c r="F53" s="36">
        <v>57290234.450354002</v>
      </c>
      <c r="G53" s="36">
        <v>57922364.603174627</v>
      </c>
      <c r="H53" s="60">
        <v>55859749.600000001</v>
      </c>
      <c r="I53" s="60">
        <v>57960587.799999997</v>
      </c>
      <c r="J53" s="26">
        <v>56704093</v>
      </c>
      <c r="K53" s="26">
        <v>57930400</v>
      </c>
      <c r="L53" s="27"/>
      <c r="M53" s="27">
        <v>57930400.000000007</v>
      </c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57129620.820749901</v>
      </c>
      <c r="C54" s="30">
        <v>57930400</v>
      </c>
      <c r="D54" s="36"/>
      <c r="E54" s="36"/>
      <c r="F54" s="36">
        <v>57644163.600000001</v>
      </c>
      <c r="G54" s="36">
        <v>57924521.200000018</v>
      </c>
      <c r="H54" s="60">
        <v>56693953.700000003</v>
      </c>
      <c r="I54" s="60">
        <v>57960587.799999997</v>
      </c>
      <c r="J54" s="26">
        <v>57341993</v>
      </c>
      <c r="K54" s="26">
        <v>57930400</v>
      </c>
      <c r="L54" s="27"/>
      <c r="M54" s="27">
        <v>57930400.000000007</v>
      </c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57529768.953707702</v>
      </c>
      <c r="C55" s="30">
        <v>57930400</v>
      </c>
      <c r="D55" s="36"/>
      <c r="E55" s="36"/>
      <c r="F55" s="36">
        <v>57776547.435226716</v>
      </c>
      <c r="G55" s="36">
        <v>57926900.714285731</v>
      </c>
      <c r="H55" s="60">
        <v>57257932.200000003</v>
      </c>
      <c r="I55" s="60">
        <v>57960587.799999997</v>
      </c>
      <c r="J55" s="26">
        <v>57578046</v>
      </c>
      <c r="K55" s="26">
        <v>57930400</v>
      </c>
      <c r="L55" s="27"/>
      <c r="M55" s="27">
        <v>57930400.000000007</v>
      </c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57799721.647687197</v>
      </c>
      <c r="C56" s="30">
        <v>57930400</v>
      </c>
      <c r="D56" s="36"/>
      <c r="E56" s="36"/>
      <c r="F56" s="36">
        <v>57847409.200000003</v>
      </c>
      <c r="G56" s="36">
        <v>57928440.400000013</v>
      </c>
      <c r="H56" s="60">
        <v>57595653.700000003</v>
      </c>
      <c r="I56" s="60">
        <v>57960587.799999997</v>
      </c>
      <c r="J56" s="26">
        <v>57885366</v>
      </c>
      <c r="K56" s="26">
        <v>57930400</v>
      </c>
      <c r="L56" s="27"/>
      <c r="M56" s="27">
        <v>57930400.000000007</v>
      </c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57930400</v>
      </c>
      <c r="C57" s="30">
        <v>57930400</v>
      </c>
      <c r="D57" s="36"/>
      <c r="E57" s="36"/>
      <c r="F57" s="36">
        <v>57884188.431348138</v>
      </c>
      <c r="G57" s="36">
        <v>57928906.971428588</v>
      </c>
      <c r="H57" s="60">
        <v>57739916.100000001</v>
      </c>
      <c r="I57" s="60">
        <v>57960587.799999997</v>
      </c>
      <c r="J57" s="26">
        <v>57827960</v>
      </c>
      <c r="K57" s="26">
        <v>57930400</v>
      </c>
      <c r="L57" s="27"/>
      <c r="M57" s="27">
        <v>57930400.000000007</v>
      </c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57930400</v>
      </c>
      <c r="C58" s="30">
        <v>57930400</v>
      </c>
      <c r="D58" s="36"/>
      <c r="E58" s="36"/>
      <c r="F58" s="36">
        <v>57906556.800000027</v>
      </c>
      <c r="G58" s="36">
        <v>57929093.600000016</v>
      </c>
      <c r="H58" s="60">
        <v>57832724.399999999</v>
      </c>
      <c r="I58" s="60">
        <v>57960587.799999997</v>
      </c>
      <c r="J58" s="26">
        <v>57930400</v>
      </c>
      <c r="K58" s="26">
        <v>57930400</v>
      </c>
      <c r="L58" s="27"/>
      <c r="M58" s="27">
        <v>57930400.000000007</v>
      </c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57930400</v>
      </c>
      <c r="C59" s="30">
        <v>57930400</v>
      </c>
      <c r="D59" s="36"/>
      <c r="E59" s="36"/>
      <c r="F59" s="36">
        <v>57922726.66624254</v>
      </c>
      <c r="G59" s="36"/>
      <c r="H59" s="60">
        <v>57870750.600000001</v>
      </c>
      <c r="I59" s="60">
        <v>57960587.799999997</v>
      </c>
      <c r="J59" s="26">
        <v>57930400</v>
      </c>
      <c r="K59" s="26">
        <v>57930400</v>
      </c>
      <c r="L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57930400</v>
      </c>
      <c r="C60" s="30">
        <v>57930400</v>
      </c>
      <c r="D60" s="36"/>
      <c r="E60" s="36"/>
      <c r="F60" s="36">
        <v>57930400.000000015</v>
      </c>
      <c r="G60" s="36"/>
      <c r="H60" s="60">
        <v>57925175.799999997</v>
      </c>
      <c r="I60" s="60">
        <v>57960587.799999997</v>
      </c>
      <c r="J60" s="26">
        <v>57930400</v>
      </c>
      <c r="K60" s="26">
        <v>57930400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60"/>
      <c r="I61" s="60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15.963322553142012</v>
      </c>
      <c r="C62" s="22">
        <f t="shared" si="1"/>
        <v>11.266164714136664</v>
      </c>
      <c r="D62" s="22" t="str">
        <f t="shared" si="1"/>
        <v/>
      </c>
      <c r="E62" s="22" t="str">
        <f t="shared" si="1"/>
        <v/>
      </c>
      <c r="F62" s="22">
        <f t="shared" si="1"/>
        <v>16.454730005073003</v>
      </c>
      <c r="G62" s="22">
        <f t="shared" si="1"/>
        <v>10.860769567613541</v>
      </c>
      <c r="H62" s="22">
        <f t="shared" si="1"/>
        <v>17.011786446835384</v>
      </c>
      <c r="I62" s="22">
        <f t="shared" si="1"/>
        <v>10.323693207011443</v>
      </c>
      <c r="J62" s="22">
        <f t="shared" si="1"/>
        <v>17.23288468601676</v>
      </c>
      <c r="K62" s="22">
        <f t="shared" si="1"/>
        <v>10.819762937208097</v>
      </c>
      <c r="L62" s="22" t="str">
        <f t="shared" si="1"/>
        <v/>
      </c>
      <c r="M62" s="22">
        <f t="shared" si="1"/>
        <v>10.364571617464685</v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57930400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</vt:i4>
      </vt:variant>
    </vt:vector>
  </HeadingPairs>
  <TitlesOfParts>
    <vt:vector size="20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5a</vt:lpstr>
      <vt:lpstr>case 5b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2019-02-28T06:29:17Z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0d8c611e-a562-4487-916e-903e01faa3a0</vt:lpwstr>
  </property>
  <property fmtid="{D5CDD505-2E9C-101B-9397-08002B2CF9AE}" pid="8" name="CTP_TimeStamp">
    <vt:lpwstr>2019-02-28 06:29:17Z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(3)+t935Li9N4S0YUv+9Yw3WfNHZo9dYFbW+dafhrINHMSgATywaTrybPQVDPDDfUXgMLs+YoCN
07WPuOUmH5+y3EY/HshBA6TvBjtdIiI73uywk5/t8Kbf+jtbVVyc4cVUhWxfMMrSQV47tIVc
KrR3JpwBGc++/+OVsQRfh9ib4Fxm1HAlHRlYB1bYdxkbUh/J6taqOwiZbqW9UGPUsifBXNoO
lKKXizBYijx+/gSRi3</vt:lpwstr>
  </property>
  <property fmtid="{D5CDD505-2E9C-101B-9397-08002B2CF9AE}" pid="13" name="_2015_ms_pID_7253431">
    <vt:lpwstr>Llow1Og18SDflfx0+4ayTSXFWCg0rUDO0ofWv2djpC3nEOhfUHFIut
qgRz6IhU9g5hv8UEy9vil2qE2G7UhYRc2ZImr3eZljoYyfPD/4Ah4Tz/WDQF2Yk7ADRqJ9LZ
P53l8eAeWYwxVs2F5yBOahKdEAW4BTekBW0o0xjqgfPbhLg5L4mai5B8KEqnRtCkK+eQwNHU
cxoAiUTPjApyyZ1a09BaNyDqC/+DsnI7bWgh</vt:lpwstr>
  </property>
  <property fmtid="{D5CDD505-2E9C-101B-9397-08002B2CF9AE}" pid="14" name="_2015_ms_pID_7253432">
    <vt:lpwstr>Vw09yuFiFAXwmFgm/BPH86w=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1551252328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